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7400" windowHeight="10995"/>
  </bookViews>
  <sheets>
    <sheet name="Лист1" sheetId="1" r:id="rId1"/>
  </sheets>
  <calcPr calcId="125725" refMode="R1C1"/>
</workbook>
</file>

<file path=xl/calcChain.xml><?xml version="1.0" encoding="utf-8"?>
<calcChain xmlns="http://schemas.openxmlformats.org/spreadsheetml/2006/main">
  <c r="H741" i="1"/>
  <c r="H12"/>
  <c r="H13"/>
  <c r="H14"/>
  <c r="H15"/>
  <c r="H16"/>
  <c r="H17"/>
  <c r="H18"/>
  <c r="H19"/>
  <c r="H20"/>
  <c r="H21"/>
  <c r="H22"/>
  <c r="H23"/>
  <c r="H24"/>
  <c r="H25"/>
  <c r="H26"/>
  <c r="H27"/>
  <c r="H28"/>
  <c r="H29"/>
  <c r="H30"/>
  <c r="H31"/>
  <c r="H32"/>
  <c r="H33"/>
  <c r="H34"/>
  <c r="H35"/>
  <c r="H36"/>
  <c r="H37"/>
  <c r="H38"/>
  <c r="H39"/>
  <c r="H40"/>
  <c r="H41"/>
  <c r="H42"/>
  <c r="H43"/>
  <c r="H44"/>
  <c r="H45"/>
  <c r="H46"/>
  <c r="H47"/>
  <c r="H48"/>
  <c r="H49"/>
  <c r="H50"/>
  <c r="H51"/>
  <c r="H52"/>
  <c r="H54"/>
  <c r="H55"/>
  <c r="H56"/>
  <c r="H57"/>
  <c r="H58"/>
  <c r="H59"/>
  <c r="H60"/>
  <c r="H61"/>
  <c r="H62"/>
  <c r="H63"/>
  <c r="H64"/>
  <c r="H65"/>
  <c r="H66"/>
  <c r="H67"/>
  <c r="H68"/>
  <c r="H69"/>
  <c r="H70"/>
  <c r="H71"/>
  <c r="H72"/>
  <c r="H73"/>
  <c r="H74"/>
  <c r="H75"/>
  <c r="H76"/>
  <c r="H77"/>
  <c r="H78"/>
  <c r="H79"/>
  <c r="H80"/>
  <c r="H81"/>
  <c r="H82"/>
  <c r="H83"/>
  <c r="H84"/>
  <c r="H85"/>
  <c r="H86"/>
  <c r="H87"/>
  <c r="H88"/>
  <c r="H89"/>
  <c r="H91"/>
  <c r="H92"/>
  <c r="H93"/>
  <c r="H94"/>
  <c r="H95"/>
  <c r="H96"/>
  <c r="H97"/>
  <c r="H98"/>
  <c r="H99"/>
  <c r="H100"/>
  <c r="H101"/>
  <c r="H102"/>
  <c r="H103"/>
  <c r="H104"/>
  <c r="H105"/>
  <c r="H108"/>
  <c r="H109"/>
  <c r="H110"/>
  <c r="H111"/>
  <c r="H112"/>
  <c r="H113"/>
  <c r="H114"/>
  <c r="H115"/>
  <c r="H116"/>
  <c r="H117"/>
  <c r="H118"/>
  <c r="H119"/>
  <c r="H120"/>
  <c r="H121"/>
  <c r="H122"/>
  <c r="H123"/>
  <c r="H124"/>
  <c r="H125"/>
  <c r="H126"/>
  <c r="H127"/>
  <c r="H128"/>
  <c r="H129"/>
  <c r="H130"/>
  <c r="H131"/>
  <c r="H132"/>
  <c r="H133"/>
  <c r="H134"/>
  <c r="H135"/>
  <c r="H136"/>
  <c r="H137"/>
  <c r="H138"/>
  <c r="H139"/>
  <c r="H140"/>
  <c r="H141"/>
  <c r="H142"/>
  <c r="H143"/>
  <c r="H144"/>
  <c r="H145"/>
  <c r="H146"/>
  <c r="H147"/>
  <c r="H148"/>
  <c r="H149"/>
  <c r="H150"/>
  <c r="H151"/>
  <c r="H152"/>
  <c r="H153"/>
  <c r="H154"/>
  <c r="H155"/>
  <c r="H156"/>
  <c r="H157"/>
  <c r="H158"/>
  <c r="H159"/>
  <c r="H160"/>
  <c r="H161"/>
  <c r="H162"/>
  <c r="H163"/>
  <c r="H164"/>
  <c r="H165"/>
  <c r="H166"/>
  <c r="H167"/>
  <c r="H168"/>
  <c r="H169"/>
  <c r="H170"/>
  <c r="H171"/>
  <c r="H172"/>
  <c r="H173"/>
  <c r="H174"/>
  <c r="H175"/>
  <c r="H176"/>
  <c r="H177"/>
  <c r="H178"/>
  <c r="H179"/>
  <c r="H180"/>
  <c r="H181"/>
  <c r="H182"/>
  <c r="H183"/>
  <c r="H184"/>
  <c r="H185"/>
  <c r="H186"/>
  <c r="H187"/>
  <c r="H188"/>
  <c r="H189"/>
  <c r="H190"/>
  <c r="H191"/>
  <c r="H192"/>
  <c r="H193"/>
  <c r="H194"/>
  <c r="H195"/>
  <c r="H200"/>
  <c r="H201"/>
  <c r="H202"/>
  <c r="H203"/>
  <c r="H204"/>
  <c r="H205"/>
  <c r="H206"/>
  <c r="H207"/>
  <c r="H208"/>
  <c r="H209"/>
  <c r="H210"/>
  <c r="H211"/>
  <c r="H212"/>
  <c r="H213"/>
  <c r="H214"/>
  <c r="H215"/>
  <c r="H216"/>
  <c r="H217"/>
  <c r="H218"/>
  <c r="H219"/>
  <c r="H220"/>
  <c r="H221"/>
  <c r="H222"/>
  <c r="H223"/>
  <c r="H224"/>
  <c r="H225"/>
  <c r="H226"/>
  <c r="H231"/>
  <c r="H232"/>
  <c r="H233"/>
  <c r="H234"/>
  <c r="H235"/>
  <c r="H236"/>
  <c r="H237"/>
  <c r="H239"/>
  <c r="H240"/>
  <c r="H241"/>
  <c r="H242"/>
  <c r="H243"/>
  <c r="H244"/>
  <c r="H245"/>
  <c r="H246"/>
  <c r="H247"/>
  <c r="H248"/>
  <c r="H249"/>
  <c r="H250"/>
  <c r="H251"/>
  <c r="H252"/>
  <c r="H253"/>
  <c r="H254"/>
  <c r="H255"/>
  <c r="H256"/>
  <c r="H257"/>
  <c r="H258"/>
  <c r="H259"/>
  <c r="H260"/>
  <c r="H261"/>
  <c r="H262"/>
  <c r="H263"/>
  <c r="H264"/>
  <c r="H265"/>
  <c r="H266"/>
  <c r="H267"/>
  <c r="H268"/>
  <c r="H269"/>
  <c r="H270"/>
  <c r="H271"/>
  <c r="H272"/>
  <c r="H273"/>
  <c r="H274"/>
  <c r="H275"/>
  <c r="H276"/>
  <c r="H277"/>
  <c r="H278"/>
  <c r="H279"/>
  <c r="H280"/>
  <c r="H281"/>
  <c r="H282"/>
  <c r="H283"/>
  <c r="H284"/>
  <c r="H285"/>
  <c r="H286"/>
  <c r="H287"/>
  <c r="H288"/>
  <c r="H289"/>
  <c r="H290"/>
  <c r="H291"/>
  <c r="H292"/>
  <c r="H293"/>
  <c r="H294"/>
  <c r="H295"/>
  <c r="H296"/>
  <c r="H297"/>
  <c r="H298"/>
  <c r="H299"/>
  <c r="H300"/>
  <c r="H301"/>
  <c r="H302"/>
  <c r="H303"/>
  <c r="H304"/>
  <c r="H305"/>
  <c r="H306"/>
  <c r="H307"/>
  <c r="H308"/>
  <c r="H309"/>
  <c r="H310"/>
  <c r="H311"/>
  <c r="H312"/>
  <c r="H313"/>
  <c r="H314"/>
  <c r="H315"/>
  <c r="H316"/>
  <c r="H317"/>
  <c r="H318"/>
  <c r="H319"/>
  <c r="H320"/>
  <c r="H321"/>
  <c r="H322"/>
  <c r="H323"/>
  <c r="H324"/>
  <c r="H325"/>
  <c r="H326"/>
  <c r="H327"/>
  <c r="H328"/>
  <c r="H329"/>
  <c r="H330"/>
  <c r="H331"/>
  <c r="H332"/>
  <c r="H333"/>
  <c r="H334"/>
  <c r="H335"/>
  <c r="H336"/>
  <c r="H337"/>
  <c r="H338"/>
  <c r="H339"/>
  <c r="H340"/>
  <c r="H341"/>
  <c r="H342"/>
  <c r="H343"/>
  <c r="H344"/>
  <c r="H349"/>
  <c r="H350"/>
  <c r="H351"/>
  <c r="H352"/>
  <c r="H353"/>
  <c r="H354"/>
  <c r="H355"/>
  <c r="H356"/>
  <c r="H357"/>
  <c r="H358"/>
  <c r="H359"/>
  <c r="H360"/>
  <c r="H361"/>
  <c r="H362"/>
  <c r="H363"/>
  <c r="H364"/>
  <c r="H365"/>
  <c r="H366"/>
  <c r="H367"/>
  <c r="H368"/>
  <c r="H369"/>
  <c r="H375"/>
  <c r="H376"/>
  <c r="H377"/>
  <c r="H378"/>
  <c r="H379"/>
  <c r="H380"/>
  <c r="H381"/>
  <c r="H382"/>
  <c r="H383"/>
  <c r="H384"/>
  <c r="H385"/>
  <c r="H386"/>
  <c r="H387"/>
  <c r="H388"/>
  <c r="H389"/>
  <c r="H390"/>
  <c r="H391"/>
  <c r="H392"/>
  <c r="H393"/>
  <c r="H394"/>
  <c r="H395"/>
  <c r="H398"/>
  <c r="H399"/>
  <c r="H400"/>
  <c r="H401"/>
  <c r="H402"/>
  <c r="H403"/>
  <c r="H404"/>
  <c r="H405"/>
  <c r="H406"/>
  <c r="H407"/>
  <c r="H408"/>
  <c r="H409"/>
  <c r="H410"/>
  <c r="H411"/>
  <c r="H412"/>
  <c r="H413"/>
  <c r="H414"/>
  <c r="H415"/>
  <c r="H416"/>
  <c r="H417"/>
  <c r="H418"/>
  <c r="H419"/>
  <c r="H420"/>
  <c r="H421"/>
  <c r="H422"/>
  <c r="H423"/>
  <c r="H424"/>
  <c r="H425"/>
  <c r="H426"/>
  <c r="H427"/>
  <c r="H428"/>
  <c r="H429"/>
  <c r="H430"/>
  <c r="H431"/>
  <c r="H432"/>
  <c r="H433"/>
  <c r="H434"/>
  <c r="H435"/>
  <c r="H436"/>
  <c r="H437"/>
  <c r="H438"/>
  <c r="H439"/>
  <c r="H440"/>
  <c r="H441"/>
  <c r="H442"/>
  <c r="H443"/>
  <c r="H444"/>
  <c r="H445"/>
  <c r="H449"/>
  <c r="H450"/>
  <c r="H451"/>
  <c r="H452"/>
  <c r="H453"/>
  <c r="H454"/>
  <c r="H455"/>
  <c r="H456"/>
  <c r="H457"/>
  <c r="H458"/>
  <c r="H459"/>
  <c r="H460"/>
  <c r="H461"/>
  <c r="H462"/>
  <c r="H463"/>
  <c r="H464"/>
  <c r="H465"/>
  <c r="H466"/>
  <c r="H467"/>
  <c r="H468"/>
  <c r="H469"/>
  <c r="H470"/>
  <c r="H471"/>
  <c r="H472"/>
  <c r="H473"/>
  <c r="H474"/>
  <c r="H475"/>
  <c r="H476"/>
  <c r="H477"/>
  <c r="H478"/>
  <c r="H479"/>
  <c r="H480"/>
  <c r="H481"/>
  <c r="H482"/>
  <c r="H483"/>
  <c r="H484"/>
  <c r="H485"/>
  <c r="H486"/>
  <c r="H487"/>
  <c r="H488"/>
  <c r="H489"/>
  <c r="H490"/>
  <c r="H491"/>
  <c r="H492"/>
  <c r="H493"/>
  <c r="H494"/>
  <c r="H495"/>
  <c r="H496"/>
  <c r="H497"/>
  <c r="H498"/>
  <c r="H499"/>
  <c r="H500"/>
  <c r="H501"/>
  <c r="H502"/>
  <c r="H503"/>
  <c r="H504"/>
  <c r="H505"/>
  <c r="H506"/>
  <c r="H507"/>
  <c r="H508"/>
  <c r="H509"/>
  <c r="H510"/>
  <c r="H511"/>
  <c r="H512"/>
  <c r="H513"/>
  <c r="H514"/>
  <c r="H515"/>
  <c r="H516"/>
  <c r="H517"/>
  <c r="H518"/>
  <c r="H519"/>
  <c r="H520"/>
  <c r="H521"/>
  <c r="H522"/>
  <c r="H523"/>
  <c r="H524"/>
  <c r="H525"/>
  <c r="H526"/>
  <c r="H527"/>
  <c r="H528"/>
  <c r="H529"/>
  <c r="H530"/>
  <c r="H531"/>
  <c r="H532"/>
  <c r="H533"/>
  <c r="H534"/>
  <c r="H535"/>
  <c r="H536"/>
  <c r="H537"/>
  <c r="H538"/>
  <c r="H539"/>
  <c r="H540"/>
  <c r="H541"/>
  <c r="H542"/>
  <c r="H543"/>
  <c r="H544"/>
  <c r="H545"/>
  <c r="H546"/>
  <c r="H547"/>
  <c r="H548"/>
  <c r="H549"/>
  <c r="H550"/>
  <c r="H551"/>
  <c r="H552"/>
  <c r="H553"/>
  <c r="H554"/>
  <c r="H555"/>
  <c r="H556"/>
  <c r="H557"/>
  <c r="H558"/>
  <c r="H559"/>
  <c r="H560"/>
  <c r="H561"/>
  <c r="H562"/>
  <c r="H563"/>
  <c r="H564"/>
  <c r="H565"/>
  <c r="H566"/>
  <c r="H567"/>
  <c r="H568"/>
  <c r="H569"/>
  <c r="H570"/>
  <c r="H571"/>
  <c r="H572"/>
  <c r="H573"/>
  <c r="H574"/>
  <c r="H575"/>
  <c r="H576"/>
  <c r="H577"/>
  <c r="H578"/>
  <c r="H579"/>
  <c r="H580"/>
  <c r="H581"/>
  <c r="H582"/>
  <c r="H583"/>
  <c r="H584"/>
  <c r="H585"/>
  <c r="H586"/>
  <c r="H587"/>
  <c r="H588"/>
  <c r="H589"/>
  <c r="H590"/>
  <c r="H591"/>
  <c r="H592"/>
  <c r="H593"/>
  <c r="H594"/>
  <c r="H595"/>
  <c r="H596"/>
  <c r="H597"/>
  <c r="H598"/>
  <c r="H599"/>
  <c r="H600"/>
  <c r="H601"/>
  <c r="H602"/>
  <c r="H603"/>
  <c r="H604"/>
  <c r="H605"/>
  <c r="H606"/>
  <c r="H607"/>
  <c r="H608"/>
  <c r="H609"/>
  <c r="H610"/>
  <c r="H611"/>
  <c r="H612"/>
  <c r="H613"/>
  <c r="H614"/>
  <c r="H615"/>
  <c r="H616"/>
  <c r="H617"/>
  <c r="H618"/>
  <c r="H619"/>
  <c r="H620"/>
  <c r="H621"/>
  <c r="H622"/>
  <c r="H623"/>
  <c r="H624"/>
  <c r="H625"/>
  <c r="H626"/>
  <c r="H627"/>
  <c r="H628"/>
  <c r="H629"/>
  <c r="H630"/>
  <c r="H631"/>
  <c r="H632"/>
  <c r="H633"/>
  <c r="H634"/>
  <c r="H635"/>
  <c r="H636"/>
  <c r="H637"/>
  <c r="H638"/>
  <c r="H639"/>
  <c r="H640"/>
  <c r="H641"/>
  <c r="H642"/>
  <c r="H643"/>
  <c r="H644"/>
  <c r="H645"/>
  <c r="H646"/>
  <c r="H647"/>
  <c r="H648"/>
  <c r="H649"/>
  <c r="H650"/>
  <c r="H651"/>
  <c r="H652"/>
  <c r="H653"/>
  <c r="H654"/>
  <c r="H655"/>
  <c r="H656"/>
  <c r="H657"/>
  <c r="H658"/>
  <c r="H659"/>
  <c r="H660"/>
  <c r="H661"/>
  <c r="H662"/>
  <c r="H663"/>
  <c r="H664"/>
  <c r="H665"/>
  <c r="H666"/>
  <c r="H667"/>
  <c r="H668"/>
  <c r="H669"/>
  <c r="H670"/>
  <c r="H671"/>
  <c r="H672"/>
  <c r="H673"/>
  <c r="H674"/>
  <c r="H675"/>
  <c r="H676"/>
  <c r="H677"/>
  <c r="H678"/>
  <c r="H679"/>
  <c r="H680"/>
  <c r="H681"/>
  <c r="H682"/>
  <c r="H683"/>
  <c r="H684"/>
  <c r="H685"/>
  <c r="H686"/>
  <c r="H687"/>
  <c r="H688"/>
  <c r="H689"/>
  <c r="H690"/>
  <c r="H691"/>
  <c r="H692"/>
  <c r="H693"/>
  <c r="H694"/>
  <c r="H695"/>
  <c r="H696"/>
  <c r="H697"/>
  <c r="H698"/>
  <c r="H699"/>
  <c r="H700"/>
  <c r="H701"/>
  <c r="H702"/>
  <c r="H703"/>
  <c r="H704"/>
  <c r="H705"/>
  <c r="H706"/>
  <c r="H707"/>
  <c r="H708"/>
  <c r="H709"/>
  <c r="H710"/>
  <c r="H711"/>
  <c r="H712"/>
  <c r="H713"/>
  <c r="H714"/>
  <c r="H715"/>
  <c r="H716"/>
  <c r="H717"/>
  <c r="H718"/>
  <c r="H719"/>
  <c r="H720"/>
  <c r="H721"/>
  <c r="H722"/>
  <c r="H723"/>
  <c r="H724"/>
  <c r="H725"/>
  <c r="H726"/>
  <c r="H727"/>
  <c r="H728"/>
  <c r="H729"/>
  <c r="H730"/>
  <c r="H731"/>
  <c r="H732"/>
  <c r="H733"/>
  <c r="H734"/>
  <c r="H735"/>
  <c r="H736"/>
  <c r="H737"/>
  <c r="H738"/>
  <c r="H739"/>
</calcChain>
</file>

<file path=xl/sharedStrings.xml><?xml version="1.0" encoding="utf-8"?>
<sst xmlns="http://schemas.openxmlformats.org/spreadsheetml/2006/main" count="3656" uniqueCount="648">
  <si>
    <t>(руб.)</t>
  </si>
  <si>
    <t>Код ведомства</t>
  </si>
  <si>
    <t>Наименование главных распорядителей и наименование показателей бюджетной классификации</t>
  </si>
  <si>
    <t>Раздел-подраздел</t>
  </si>
  <si>
    <t>Целевая статья</t>
  </si>
  <si>
    <t>Вид расходов</t>
  </si>
  <si>
    <t>Бюджетная роспись с учетом изменений</t>
  </si>
  <si>
    <t>Исполнено</t>
  </si>
  <si>
    <t>Процент исполнения</t>
  </si>
  <si>
    <t>001</t>
  </si>
  <si>
    <t>Администрация Боготольского района</t>
  </si>
  <si>
    <t/>
  </si>
  <si>
    <t>Общегосударственные вопросы</t>
  </si>
  <si>
    <t>0100</t>
  </si>
  <si>
    <t>Функционирование высшего должностного лица субъекта Российской Федерации и муниципального образования</t>
  </si>
  <si>
    <t>0102</t>
  </si>
  <si>
    <t>Руководство и управление в сфере установленных функций органов государственной власти субъектов Российской Федерации  и органов местного самоуправления</t>
  </si>
  <si>
    <t>0020000</t>
  </si>
  <si>
    <t>Глава муниципального образования</t>
  </si>
  <si>
    <t>0020300</t>
  </si>
  <si>
    <t>Выполнение функций органами местного самоуправления</t>
  </si>
  <si>
    <t>500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</si>
  <si>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</si>
  <si>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</si>
  <si>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>Центральный аппарат</t>
  </si>
  <si>
    <t>0020400</t>
  </si>
  <si>
    <t>Руководство и управление в сфере установленных функций органов местного самоуправления</t>
  </si>
  <si>
    <t>0020401</t>
  </si>
  <si>
    <t>Председатель представительного органа муниципального образования</t>
  </si>
  <si>
    <t>0021100</t>
  </si>
  <si>
    <t xml:space="preserve"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 </t>
  </si>
  <si>
    <t>0104</t>
  </si>
  <si>
    <t>Субвенция на выполнение вопросов местного значения в области градостроительной деятельности</t>
  </si>
  <si>
    <t>0020410</t>
  </si>
  <si>
    <t>Субвенция на выполнение вопросов местного значения в области  обеспечения малоимущих граждан, проживающих в поселении и нуждающихся в улучшении жилищных условий, жилыми помещениями в соответствии с жилищным законодательством</t>
  </si>
  <si>
    <t>0020430</t>
  </si>
  <si>
    <t>Оплата услуг за гидрометеорологическую информацию</t>
  </si>
  <si>
    <t>0020440</t>
  </si>
  <si>
    <t>Выполнение государственных полномочий по созданию и обеспечению деятельности  комиссий по делам несовершеннолетних</t>
  </si>
  <si>
    <t>0020470</t>
  </si>
  <si>
    <t>Расходы, связанные с проведением специальных проверок и специальных исследований, а также аттестацию ПЭВМ, предназначенную для обработки информации, содержащей сведения, составляющие гостайну</t>
  </si>
  <si>
    <t>0020475</t>
  </si>
  <si>
    <t xml:space="preserve">Функционирование единой диспетчерской  службы_x000D_
</t>
  </si>
  <si>
    <t>0020480</t>
  </si>
  <si>
    <t>Обеспечение проведения выборов и референдумов</t>
  </si>
  <si>
    <t>0107</t>
  </si>
  <si>
    <t>Проведение выборов и референдумов</t>
  </si>
  <si>
    <t>0200000</t>
  </si>
  <si>
    <t xml:space="preserve">Проведение выборов главы муниципального образования </t>
  </si>
  <si>
    <t>0200003</t>
  </si>
  <si>
    <t>Прочие расходы</t>
  </si>
  <si>
    <t>013</t>
  </si>
  <si>
    <t>Резервные фонды</t>
  </si>
  <si>
    <t>0112</t>
  </si>
  <si>
    <t>0700000</t>
  </si>
  <si>
    <t>Резервные фонды местных администраций</t>
  </si>
  <si>
    <t>0700500</t>
  </si>
  <si>
    <t>Другие общегосударственные вопросы</t>
  </si>
  <si>
    <t>0114</t>
  </si>
  <si>
    <t>Руководство и управление в сфере установленных функций</t>
  </si>
  <si>
    <t>0010000</t>
  </si>
  <si>
    <t>Осуществление полномочий по подготовке проведения статистических переписей</t>
  </si>
  <si>
    <t>0014300</t>
  </si>
  <si>
    <t>Фонд компенсаций по законодательству Российской Федерации и Красноярского края</t>
  </si>
  <si>
    <t>009</t>
  </si>
  <si>
    <t>Реформирование региональных и муниципальных финансов</t>
  </si>
  <si>
    <t>5180000</t>
  </si>
  <si>
    <t>Реформирование муниципальных  финансов</t>
  </si>
  <si>
    <t>5180200</t>
  </si>
  <si>
    <t>Субсидии на реформирование муниципальных финансов за счет средств местного бюджета</t>
  </si>
  <si>
    <t>5180202</t>
  </si>
  <si>
    <t>Региональные целевые программы</t>
  </si>
  <si>
    <t>5220000</t>
  </si>
  <si>
    <t>Краевая целевая программа «Стимулирование повышения эффективности деятельности органов местного самоуправления в Красноярском крае» на 2008 - 2010 годы</t>
  </si>
  <si>
    <t>5225100</t>
  </si>
  <si>
    <t>Реализация муниципальных программ, направленных на повышение эффективности бюджетных расходов</t>
  </si>
  <si>
    <t>5225102</t>
  </si>
  <si>
    <t>Выполнение функций бюджетными учреждениями</t>
  </si>
  <si>
    <t>Целевые программы муниципальных образований</t>
  </si>
  <si>
    <t>7950000</t>
  </si>
  <si>
    <t>РЦП " О мерах по противодействию терроризму и экстремизму в Боготольском районе на 2009-2011гг"</t>
  </si>
  <si>
    <t>7951300</t>
  </si>
  <si>
    <t>РЦП "Профилактика правонарушений в Боготольском районе"</t>
  </si>
  <si>
    <t>7951600</t>
  </si>
  <si>
    <t>Национальная безопасность и правоохранительная деятельность</t>
  </si>
  <si>
    <t>0300</t>
  </si>
  <si>
    <t>Предупреждение и ликвидация последствий чрезвычайных ситуаций природного и техногенного характера, гражданская оборона</t>
  </si>
  <si>
    <t>0309</t>
  </si>
  <si>
    <t>Мероприятия по предупреждению и ликвидации последствий чрезвычайных ситуаций и стихийных бедствий</t>
  </si>
  <si>
    <t>2180000</t>
  </si>
  <si>
    <t>Предупреждение и ликвидация последствий чрезвычайных ситуаций и стихийных бедствий природного и техногенного характера</t>
  </si>
  <si>
    <t>2180100</t>
  </si>
  <si>
    <t>НАЦИОНАЛЬНАЯ ЭКОНОМИКА</t>
  </si>
  <si>
    <t>0400</t>
  </si>
  <si>
    <t>Сельское хозяйство и рыболовство</t>
  </si>
  <si>
    <t>0405</t>
  </si>
  <si>
    <t>Выполнение полномочий по решению вопросов поддержки сельскохозяйственного производства</t>
  </si>
  <si>
    <t>0020474</t>
  </si>
  <si>
    <t>Государственная поддержка сельского хозяйства</t>
  </si>
  <si>
    <t>2600000</t>
  </si>
  <si>
    <t xml:space="preserve">Субсидии на возмещение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2005-2009 годах, личным подсобным хозяйствам, сельскохозяйственным потребительским кооперативам, крестьянским (фермерским) хозяйствам на срок от 2 до 8 лет </t>
  </si>
  <si>
    <t>2600200</t>
  </si>
  <si>
    <t>Субсидия на возмещение части затрат на уплату процентов по кредитам,полученным гражданами. ведущми личное подсобное хозяйство</t>
  </si>
  <si>
    <t>2600271</t>
  </si>
  <si>
    <t>Субсидии юридическим лицам</t>
  </si>
  <si>
    <t>006</t>
  </si>
  <si>
    <t>Мероприятия в области сельскохозяйственного производства</t>
  </si>
  <si>
    <t>2600400</t>
  </si>
  <si>
    <t>Прочие мероприятия в области сельскохозяйственного производства</t>
  </si>
  <si>
    <t>2600407</t>
  </si>
  <si>
    <t>Государственная программа развития сельского хозяйства</t>
  </si>
  <si>
    <t>2670000</t>
  </si>
  <si>
    <t>Субсидии гражданам ,ведущим личное подсобное хозяйство,сельскохозяйственным потребительским кооперативам,крестьянским хозяйствам части затрат на уплату процентов по кредитам, полученным в российских кредитных организациях</t>
  </si>
  <si>
    <t>2670501</t>
  </si>
  <si>
    <t>Другие вопросы в области национальной экономики</t>
  </si>
  <si>
    <t>0412</t>
  </si>
  <si>
    <t>Реализация государственных функций в области национальной экономики</t>
  </si>
  <si>
    <t>3400000</t>
  </si>
  <si>
    <t>Мероприятия по землеустройству и землепользованию</t>
  </si>
  <si>
    <t>3400300</t>
  </si>
  <si>
    <t>Малый бизнес и предпринимательство</t>
  </si>
  <si>
    <t>3450000</t>
  </si>
  <si>
    <t>Субсидии на государственную поддержку малого предпринимательства, включая крестьянские (фермерские) хозяйства</t>
  </si>
  <si>
    <t>3450100</t>
  </si>
  <si>
    <t>Краевая целевая программа «Развитие субъектов малого и среднего предпринимательства в Красноярском крае» на 2008-2010 годы</t>
  </si>
  <si>
    <t>5222200</t>
  </si>
  <si>
    <t>Краевая целевая программа «Комплексные меры по преодолению распространения наркомании, пьянства и алкоголизма в Красноярском крае» на 2007-2009 годы</t>
  </si>
  <si>
    <t>5223300</t>
  </si>
  <si>
    <t>РЦП " Сохранение и развитие малого и среднего предпринимательства в Боготольском районе на 2008-20010гг"</t>
  </si>
  <si>
    <t>7950400</t>
  </si>
  <si>
    <t>РЦП " О территориальном планировании градостроительного развития поселений  Боготольского района на 2007-2010гг"</t>
  </si>
  <si>
    <t>7950500</t>
  </si>
  <si>
    <t>Софинансирование мероприятий, предусмотренных краевыми целевыми программами за счет средств местного бюджета</t>
  </si>
  <si>
    <t>9220000</t>
  </si>
  <si>
    <t>Софинансирование КЦП" Комплексные меры по преодолению распространения наркомании, пьянства и алкоголизма в Кр.крае"</t>
  </si>
  <si>
    <t>9223300</t>
  </si>
  <si>
    <t>Жилищно-коммунальное хозяйство</t>
  </si>
  <si>
    <t>0500</t>
  </si>
  <si>
    <t>Другие вопросы в области жилищно-коммунального хозяйства</t>
  </si>
  <si>
    <t>0505</t>
  </si>
  <si>
    <t>Средства на выполнение вопросов местного значения в области организации в границах поселения электро,-тепло,-газо,- и водоснабжения населения, водоотведения, снабжения населения топливом</t>
  </si>
  <si>
    <t>0020490</t>
  </si>
  <si>
    <t>Образование</t>
  </si>
  <si>
    <t>0700</t>
  </si>
  <si>
    <t>Общее образование</t>
  </si>
  <si>
    <t>0702</t>
  </si>
  <si>
    <t>Учреждения по внешкольной работе с детьми</t>
  </si>
  <si>
    <t>4230000</t>
  </si>
  <si>
    <t>Обеспечение деятельности подведомственных учреждений</t>
  </si>
  <si>
    <t>4239900</t>
  </si>
  <si>
    <t>обеспечение деятельности детских музыкальных школ</t>
  </si>
  <si>
    <t>4239910</t>
  </si>
  <si>
    <t>Обеспечение деятельности спортивных клубов</t>
  </si>
  <si>
    <t>4239920</t>
  </si>
  <si>
    <t>Иные безвозмездные и безвозвратные перечисления</t>
  </si>
  <si>
    <t>5200000</t>
  </si>
  <si>
    <t>Средства, передаваемые для компенсации дополнительных расходов, возникших в результате решений, принятых органами власти другого уровня</t>
  </si>
  <si>
    <t>5201500</t>
  </si>
  <si>
    <t>Выплаты, обеспечивающие уровень заработной платы работников бюджетной сферы не ниже размера минимальной заработной платы, установленного в Красноярском крае</t>
  </si>
  <si>
    <t>5201501</t>
  </si>
  <si>
    <t>Субсидии на осуществление социально-значимых расходов капитального характера</t>
  </si>
  <si>
    <t>5225103</t>
  </si>
  <si>
    <t>Молодежная политика и оздоровление детей</t>
  </si>
  <si>
    <t>0707</t>
  </si>
  <si>
    <t>РЦП " Молодежь района " на 2006-2010гг</t>
  </si>
  <si>
    <t>7950300</t>
  </si>
  <si>
    <t>Мероприятия в сфере образования</t>
  </si>
  <si>
    <t>022</t>
  </si>
  <si>
    <t>Культура, кинематография и средства массовой информации</t>
  </si>
  <si>
    <t>0800</t>
  </si>
  <si>
    <t>Культура</t>
  </si>
  <si>
    <t>0801</t>
  </si>
  <si>
    <t>Дворцы и дома культуры, другие учреждения культуры и средств массовой информации</t>
  </si>
  <si>
    <t>4400000</t>
  </si>
  <si>
    <t>4409900</t>
  </si>
  <si>
    <t>Расходы за счет доходов от предпринимательской деятельности и от платных услуг</t>
  </si>
  <si>
    <t>810</t>
  </si>
  <si>
    <t>Библиотеки</t>
  </si>
  <si>
    <t>4420000</t>
  </si>
  <si>
    <t>4429900</t>
  </si>
  <si>
    <t>Расходы за счет безвозмездных поступлений по предпринимательской и иной приносящей доход деятельности</t>
  </si>
  <si>
    <t>811</t>
  </si>
  <si>
    <t>Мероприятия в сфере культуры, кинематографии и средств массовой информации</t>
  </si>
  <si>
    <t>4500000</t>
  </si>
  <si>
    <t>Комплектование книжных фондов библиотек муниципальных образований</t>
  </si>
  <si>
    <t>4500600</t>
  </si>
  <si>
    <t>Краевая целевая программа «Культура Красноярья» на 2007-2009 годы</t>
  </si>
  <si>
    <t>5220400</t>
  </si>
  <si>
    <t>Комплектование книжных фондов края</t>
  </si>
  <si>
    <t>5220440</t>
  </si>
  <si>
    <t>Приобретение компьютерной техники для муниципальных библиотек сельских поселений</t>
  </si>
  <si>
    <t>5220442</t>
  </si>
  <si>
    <t>Проведение противопажарных мероприятий в муниципальных учреждениях культуры и муниципальных образовательных учреждениях в области культуры</t>
  </si>
  <si>
    <t>5220447</t>
  </si>
  <si>
    <t>Поддержка  коллективов любительского художественного творчества</t>
  </si>
  <si>
    <t>5220453</t>
  </si>
  <si>
    <t>Субсидии на реализацию социокультурных проектов муниципальных учреждений культуры и образовательных учреждений в области культуры</t>
  </si>
  <si>
    <t>8700000</t>
  </si>
  <si>
    <t>Софинансирование расходов</t>
  </si>
  <si>
    <t>9210000</t>
  </si>
  <si>
    <t xml:space="preserve">Софинансирование социокультурных проектов муниципальных учреждений культуры и образовательных учреждений в области культуры за счет средств местного бюджета_x000D_
</t>
  </si>
  <si>
    <t>9210201</t>
  </si>
  <si>
    <t>Софинансирование субсидии на комплектование книжных фондов муниципальных образований за счет средств федерального бюджета</t>
  </si>
  <si>
    <t>9220414</t>
  </si>
  <si>
    <t>Софинансирование на приобретение компьютерной техники</t>
  </si>
  <si>
    <t>9220442</t>
  </si>
  <si>
    <t>Софинансирование на пропитку зданий РДК и ЦБС</t>
  </si>
  <si>
    <t>9220447</t>
  </si>
  <si>
    <t>Cофинансирование поддержки коллективов художественного творчества</t>
  </si>
  <si>
    <t>9220453</t>
  </si>
  <si>
    <t>Софинансирование расходов КЦП "Культура Красноярья" на 2007-2009 годы (на комплектование книжных фондов муниципальных образований)</t>
  </si>
  <si>
    <t>9220795</t>
  </si>
  <si>
    <t>Другие вопросы в области культуры, кинематографии и средств массовой информации</t>
  </si>
  <si>
    <t>0806</t>
  </si>
  <si>
    <t>Прочие мероприятия в области культуры, искусства и средств массовой информации</t>
  </si>
  <si>
    <t>4508600</t>
  </si>
  <si>
    <t>Мероприятия в сфере культуры</t>
  </si>
  <si>
    <t>024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</si>
  <si>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</si>
  <si>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4520000</t>
  </si>
  <si>
    <t>4529900</t>
  </si>
  <si>
    <t>РЦП " Сохранение и развитие культуры и искусства Боготольского района на 2006-2010 гг"</t>
  </si>
  <si>
    <t>7950600</t>
  </si>
  <si>
    <t>Мероприятия по поддержке и развитию культуры, искусства, кинематографии, средств массовой информации и архивного дела</t>
  </si>
  <si>
    <t>023</t>
  </si>
  <si>
    <t>Здравоохранение, физическая культура и спорт</t>
  </si>
  <si>
    <t>0900</t>
  </si>
  <si>
    <t>Санаторно-оздоровительная помощь</t>
  </si>
  <si>
    <t>0905</t>
  </si>
  <si>
    <t>Санатории, пансионаты, дома отдыха и турбазы</t>
  </si>
  <si>
    <t>4750000</t>
  </si>
  <si>
    <t>4759900</t>
  </si>
  <si>
    <t>Субсидии некоммерческим организациям</t>
  </si>
  <si>
    <t>019</t>
  </si>
  <si>
    <t>Другие вопросы в области здравоохранения, физической культуры и спорта</t>
  </si>
  <si>
    <t>0910</t>
  </si>
  <si>
    <t>Учреждения, обеспечивающие предоставление услуг в сфере здравоохранения</t>
  </si>
  <si>
    <t>4690000</t>
  </si>
  <si>
    <t>4699900</t>
  </si>
  <si>
    <t>Реализация государственных функций в области здравоохранения, спорта и туризма</t>
  </si>
  <si>
    <t>4850000</t>
  </si>
  <si>
    <t>Мероприятия в области здравохранения, спорта и физической культуры, туризма</t>
  </si>
  <si>
    <t>4859700</t>
  </si>
  <si>
    <t>Мероприятия в области здравоохранения, спорта и физической культуры</t>
  </si>
  <si>
    <t>079</t>
  </si>
  <si>
    <t>Социальная политика</t>
  </si>
  <si>
    <t>1000</t>
  </si>
  <si>
    <t>Пенсионное обеспечение</t>
  </si>
  <si>
    <t>1001</t>
  </si>
  <si>
    <t>Доплаты к пенсиям, дополнительное пенсионное обеспечение</t>
  </si>
  <si>
    <t>4910000</t>
  </si>
  <si>
    <t>Доплаты к пенсиям государственных служащих субъектов Российской Федерации и муниципальных служащих</t>
  </si>
  <si>
    <t>4910100</t>
  </si>
  <si>
    <t>Социальные выплаты</t>
  </si>
  <si>
    <t>005</t>
  </si>
  <si>
    <t>Социальное обеспечение населения</t>
  </si>
  <si>
    <t>1003</t>
  </si>
  <si>
    <t>Федеральная целевая программа "Жилище" на 2002 - 2010 годы (второй этап)</t>
  </si>
  <si>
    <t>1040000</t>
  </si>
  <si>
    <t>Подпрограмма "Обеспечение жильем молодых семей"</t>
  </si>
  <si>
    <t>1040200</t>
  </si>
  <si>
    <t>Расходы на приобретение жилых помещений детям - сиротам за счет средств местного бюджета</t>
  </si>
  <si>
    <t>4020000</t>
  </si>
  <si>
    <t xml:space="preserve">Приобретение жилых помещений детям сиротам за счет средств местного бюджета_x000D_
</t>
  </si>
  <si>
    <t>4020001</t>
  </si>
  <si>
    <t>Социальная помощь</t>
  </si>
  <si>
    <t>5050000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</si>
  <si>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</si>
  <si>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5053600</t>
  </si>
  <si>
    <t>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 за счет средств краевого бюджета</t>
  </si>
  <si>
    <t>5053602</t>
  </si>
  <si>
    <t>Реализация государственных функций в области социальной политики</t>
  </si>
  <si>
    <t>5140000</t>
  </si>
  <si>
    <t>Мероприятия в области социальной политики</t>
  </si>
  <si>
    <t>5140100</t>
  </si>
  <si>
    <t>Расходы, связанные с обеспечением жильем молодых специалистов</t>
  </si>
  <si>
    <t>5140102</t>
  </si>
  <si>
    <t>Краевая целевая программа «Обеспечение жильем молодых семей» на 2006-2008 годы</t>
  </si>
  <si>
    <t>5223100</t>
  </si>
  <si>
    <t>Субсидии муниципальным образованиям, выделяющим на условиях долевого софинансирования средства из местного бюджета для предоставления субсидий участникам программы</t>
  </si>
  <si>
    <t>5223101</t>
  </si>
  <si>
    <t>Решение Совета депутатов о целевой программе "Обеспечение жильем молодых семей на 2009-2011гг " от 11.11.08г № 44-320</t>
  </si>
  <si>
    <t>7950700</t>
  </si>
  <si>
    <t>002</t>
  </si>
  <si>
    <t>Управление образования администрации Боготольского района</t>
  </si>
  <si>
    <t>Дошкольное образование</t>
  </si>
  <si>
    <t>0701</t>
  </si>
  <si>
    <t>Детские дошкольные учреждения</t>
  </si>
  <si>
    <t>4200000</t>
  </si>
  <si>
    <t xml:space="preserve"> Постановление администрации Боготольского района от 18.01.2008г №12-п Об утверждении Порядка предоставления субсидий из районного бюджета на доплату к заработной плате младшим воспитателям в муниципальных образовательных учреждениях Боготольского района, реализующих основную  общеобразовательную программу дошкольного образования.</t>
  </si>
  <si>
    <t>4201000</t>
  </si>
  <si>
    <t>4209900</t>
  </si>
  <si>
    <t>Мероприятия в области образования</t>
  </si>
  <si>
    <t>4360000</t>
  </si>
  <si>
    <t>Выплаты воспитателям в краевых государственных и муниципальных учреждениях, реализующих программу дошкольного образования детей</t>
  </si>
  <si>
    <t>4367500</t>
  </si>
  <si>
    <t>Выплаты воспитателям за счет средств краевого бюджета</t>
  </si>
  <si>
    <t>4367501</t>
  </si>
  <si>
    <t>Софинансирование  на выплату воспитателям</t>
  </si>
  <si>
    <t>4367502</t>
  </si>
  <si>
    <t>Краевая целевая программа «Дети» на 2007-2009 годы</t>
  </si>
  <si>
    <t>5223700</t>
  </si>
  <si>
    <t>Субсидии на строительство зданий под муниципальные дошкольные образовательные учреждения, в том числе в строящихся жилых зданиях на первых этажах, реконструкцию и капитальный ремонт зданий под дошкольные образовательные учреждения, реконструкция и капитал</t>
  </si>
  <si>
    <t>5223726</t>
  </si>
  <si>
    <t>Софинансирование КЦП "Дети"</t>
  </si>
  <si>
    <t>9229900</t>
  </si>
  <si>
    <t>Школы-детские сады, школы начальные, неполные средние и средние</t>
  </si>
  <si>
    <t>4210000</t>
  </si>
  <si>
    <t>Субсидия на доплату к заработной плате младшим воспитателям из местного бюджета</t>
  </si>
  <si>
    <t>4211000</t>
  </si>
  <si>
    <t>4219900</t>
  </si>
  <si>
    <t>Мероприятия по проведению оздоровительной кампании детей</t>
  </si>
  <si>
    <t>4320000</t>
  </si>
  <si>
    <t xml:space="preserve">Оздоровление детей </t>
  </si>
  <si>
    <t>4320200</t>
  </si>
  <si>
    <t>Организация двухразового питания в лагерях с дневным пребыванием детей, в т.ч. оплата стоимости набора продуктов питания или готовых блюд и их транспортировка</t>
  </si>
  <si>
    <t>4320203</t>
  </si>
  <si>
    <t xml:space="preserve">Ежемесячное денежное вознаграждение за классное руководство </t>
  </si>
  <si>
    <t>5200900</t>
  </si>
  <si>
    <t>Ежемесячное денежное вознаграждение за классное руководство за счет средств федерального бюджета</t>
  </si>
  <si>
    <t>5200901</t>
  </si>
  <si>
    <t>Ежемесячное денежное вознаграждение за классное руководство за счет средств краевого бюджета</t>
  </si>
  <si>
    <t>5200902</t>
  </si>
  <si>
    <t>Подготовка образовательных учреждений, реализующих общеобразовательные программы начального общего, основного и среднего общего образования, к новому учебному году</t>
  </si>
  <si>
    <t>5201202</t>
  </si>
  <si>
    <t>Межбюджетные трансферты</t>
  </si>
  <si>
    <t>5210000</t>
  </si>
  <si>
    <t>Субвенции бюджетам муниципальных образований для финансового обеспечения расходных обязательств муниципальных образований, возникающих при выполнении государственных полномочий Российской Федерации,  субъектов Российской Федерации, переданных для осуществления органам местного самоуправления в установленном порядке</t>
  </si>
  <si>
    <t>5210200</t>
  </si>
  <si>
    <t>Субвенции на фин. обеспечение гос. гарантий прав граждан на получение общедоступного и бесплатного начального общего, основного общего, среднего (полного) общего образования в общеобр. учреждениях края, в том числе негосударственных обр. учреждениях, прошедших гос. аккредитацию и реализующих основные общеобразовательные программы, в размере, необходимом для реализации осн. общеобр. программ, в соответствии с подпунктом 6.1 статьи 29 Закона РФ от 10 июля 1992 года №3266-1 «Об образовании», за исключением субвенций Эвенкийскому и Таймырскому Долгано-Ненецкому мун. районам</t>
  </si>
  <si>
    <t>5210212</t>
  </si>
  <si>
    <t>Развитие социальной и инженерной инфраструктуры субъектов Российской Федерации и муниципальных образований</t>
  </si>
  <si>
    <t>5230000</t>
  </si>
  <si>
    <t xml:space="preserve">проведение ремонта кровли в Б-Косульской средней школе </t>
  </si>
  <si>
    <t>5230125</t>
  </si>
  <si>
    <t>работы по демонтажу котельной из подвального помещения Вагинской средней школы</t>
  </si>
  <si>
    <t>5230126</t>
  </si>
  <si>
    <t>Софинансирование на подготовку муниципальных образовательных учреждений, реализующих общеобразовательные программы начального общего, основного общего и среднего общего образования, к новому учебному году, за счет средств местного бюджета</t>
  </si>
  <si>
    <t>9210401</t>
  </si>
  <si>
    <t>Софинансирование на ремонт кровли Б-Косульской сош</t>
  </si>
  <si>
    <t>9220125</t>
  </si>
  <si>
    <t>Софинансирование работ по демонтажу котельной из подвального помещения Вагинской сош</t>
  </si>
  <si>
    <t>9220126</t>
  </si>
  <si>
    <t>Софинансирование на питание в лагерях</t>
  </si>
  <si>
    <t>9220203</t>
  </si>
  <si>
    <t>РЦП " Организация круглогодичного отдыха. оздоровления. занятости детей и подростков Боготольского района" на 2007-2010г</t>
  </si>
  <si>
    <t>7950100</t>
  </si>
  <si>
    <t>Другие вопросы в области образования</t>
  </si>
  <si>
    <t>0709</t>
  </si>
  <si>
    <t>Выполнение государственных полномочий по организации и осуществлению деятельности по опеке и попечительству</t>
  </si>
  <si>
    <t>0020472</t>
  </si>
  <si>
    <t>Расходы на ремонт жилых помещений</t>
  </si>
  <si>
    <t>4010000</t>
  </si>
  <si>
    <t>Расходы на ремонт жилых помещений детям -сиротам за счет средств местного бюджета</t>
  </si>
  <si>
    <t>4010001</t>
  </si>
  <si>
    <t>Оплата стоимости путевок для детей в краевые и муниципальные загородные оздоровительные лагеря, негосударственные организации отдыха, оздоровления и занятости детей,зарегестрированные на территории Красноярского края</t>
  </si>
  <si>
    <t>4320204</t>
  </si>
  <si>
    <t>Краевая целевая программа «Комплексные меры поддержки гражданско-патриотического самоопределения молодежи Красноярского края» на 2008-2010 годы</t>
  </si>
  <si>
    <t>5225200</t>
  </si>
  <si>
    <t>РЦП " Одаренные дети" на 2007-2010гг</t>
  </si>
  <si>
    <t>7950200</t>
  </si>
  <si>
    <t>РЦП" Всеобуч"</t>
  </si>
  <si>
    <t>7951500</t>
  </si>
  <si>
    <t>Софинансирование на оплату  путевок для детей в оздоровительные лагеря</t>
  </si>
  <si>
    <t>9220204</t>
  </si>
  <si>
    <t>Софинансирование за счет средств местного бюджета Краевой целевой программы "Комплексные меры поддержки гражданско - патриотического самоопределения молодежи Красноярского края" на 2008 - 2010 годы</t>
  </si>
  <si>
    <t>9225200</t>
  </si>
  <si>
    <t>Субвенции на реализацию государственных полномочий по обеспечению питанием детей, обучающихся в муниципальных общеобразовательных учреждениях, без взимания платы</t>
  </si>
  <si>
    <t>5210214</t>
  </si>
  <si>
    <t>Охрана семьи и детства</t>
  </si>
  <si>
    <t>1004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</si>
  <si>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</t>
  </si>
  <si>
    <t>5201000</t>
  </si>
  <si>
    <t>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за счет средств федерального бюджета</t>
  </si>
  <si>
    <t>5201001</t>
  </si>
  <si>
    <t>Расходы на доставку компенсация части родительской платы за содержание ребенка в государственных и муниципальных образовательных учреждениях, реализующих основную общеобразовательную программу дошкольного образования за счет средств краевого бюджета</t>
  </si>
  <si>
    <t>5201003</t>
  </si>
  <si>
    <t>Компенсация части родительской платы на содержание ребенка в образовательных организациях,реализующих основную общеобразовательную программу дошкольного образования</t>
  </si>
  <si>
    <t>5206000</t>
  </si>
  <si>
    <t>Компенсация части родительской платы на содержание ребенка в образовательных организациях, без учета расходов на доставку</t>
  </si>
  <si>
    <t>5206001</t>
  </si>
  <si>
    <t>Доставка компенсационных выплат родителям за содержание ребенка в образовательных организациях, реализующих основную общеобразовательную программу дошкольного образования</t>
  </si>
  <si>
    <t>5206002</t>
  </si>
  <si>
    <t>003</t>
  </si>
  <si>
    <t>Финансовое управление администрации Боготольского района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</si>
  <si>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</si>
  <si>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</si>
  <si>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>0111</t>
  </si>
  <si>
    <t>Процентные платежи по долговым обязательствам</t>
  </si>
  <si>
    <t>0650000</t>
  </si>
  <si>
    <t>Процентные платежи по муниципальному долгу</t>
  </si>
  <si>
    <t>0650300</t>
  </si>
  <si>
    <t>Резерв на частичное финансирование (возмещение) расходов сельских бюджетов за счет средств местного бюджета</t>
  </si>
  <si>
    <t>0020450</t>
  </si>
  <si>
    <t xml:space="preserve">Осуществление социально значимых расходов капитального характера за счет средств местного бюджета_x000D_
</t>
  </si>
  <si>
    <t>3600000</t>
  </si>
  <si>
    <t>Транспорт</t>
  </si>
  <si>
    <t>0408</t>
  </si>
  <si>
    <t>Автомобильный транспорт</t>
  </si>
  <si>
    <t>3030000</t>
  </si>
  <si>
    <t>Отдельные мероприятия в области автомобильного транспорта</t>
  </si>
  <si>
    <t>3030200</t>
  </si>
  <si>
    <t>1100</t>
  </si>
  <si>
    <t>Дотации бюджетам субъектов Российской Федерации и муниципальных образований</t>
  </si>
  <si>
    <t>1101</t>
  </si>
  <si>
    <t>Выравнивание бюджетной обеспеченности</t>
  </si>
  <si>
    <t>5160000</t>
  </si>
  <si>
    <t>Дотации на выравнивание уровня бюджетной обеспеченности</t>
  </si>
  <si>
    <t>5160130</t>
  </si>
  <si>
    <t>Фонд финансовой поддержки</t>
  </si>
  <si>
    <t>008</t>
  </si>
  <si>
    <t>Дотации</t>
  </si>
  <si>
    <t>5170000</t>
  </si>
  <si>
    <t>Поддержка мер по обеспечению сбалансированности бюджетов</t>
  </si>
  <si>
    <t>5170200</t>
  </si>
  <si>
    <t xml:space="preserve">Прочие дотации </t>
  </si>
  <si>
    <t>007</t>
  </si>
  <si>
    <t>Субвенции бюджетам субъектов Российской Федерации и муниципальных образований</t>
  </si>
  <si>
    <t>1103</t>
  </si>
  <si>
    <t>Осуществление первичного воинского учета на территориях, где отсутствуют военные комиссариаты</t>
  </si>
  <si>
    <t>0013600</t>
  </si>
  <si>
    <t>Иные межбюджетные трансферты</t>
  </si>
  <si>
    <t>1104</t>
  </si>
  <si>
    <t>Подготовка и проведение выборов в органы местного самоуправления</t>
  </si>
  <si>
    <t>0202000</t>
  </si>
  <si>
    <t>Субвенции на выполнение полномочий по созданию и обеспечению деятельности административных комиссий</t>
  </si>
  <si>
    <t>5210271</t>
  </si>
  <si>
    <t xml:space="preserve">Приобретение и установка систем охранно- пожарной сигнализации и оповещения тревожной кнопки для муниципальных учреждений культуры </t>
  </si>
  <si>
    <t>5220443</t>
  </si>
  <si>
    <t>Краевая целевая программа «Профилактика правонарушений в Красноярском крае» на 2007-2009 годы</t>
  </si>
  <si>
    <t>5223500</t>
  </si>
  <si>
    <t>Расходы на составление протаколов об административном правонарушении</t>
  </si>
  <si>
    <t>5223502</t>
  </si>
  <si>
    <t>Краевая целевая программа «Обеспечение пожарной безопасности территории Красноярского края на 2008-2010 годы»</t>
  </si>
  <si>
    <t>5224800</t>
  </si>
  <si>
    <t>Субсидии на обеспечение первичных мер пожарной безопасности</t>
  </si>
  <si>
    <t>5224802</t>
  </si>
  <si>
    <t>Межбюджетные трансферты на присуждение грантов Губернатора Красноярского края «Жители - за чистоту и благоустройство»</t>
  </si>
  <si>
    <t>5225106</t>
  </si>
  <si>
    <t>Благоустройство</t>
  </si>
  <si>
    <t>6000000</t>
  </si>
  <si>
    <t xml:space="preserve">Возмещение расходов  на очистку дорог от снега_x000D_
</t>
  </si>
  <si>
    <t>6000600</t>
  </si>
  <si>
    <t xml:space="preserve">РЦП " Обеспечение противопажарной безопастности на территории Боготольского района и защиты населения " на 2011год_x000D_
</t>
  </si>
  <si>
    <t>7950800</t>
  </si>
  <si>
    <t>004</t>
  </si>
  <si>
    <t>Муниципальное учреждение Социально-реабилитационный центр для несовершеннолетних "Боготольский"</t>
  </si>
  <si>
    <t>Социальное обслуживание населения</t>
  </si>
  <si>
    <t>1002</t>
  </si>
  <si>
    <t>Учреждения социального обслуживания населения</t>
  </si>
  <si>
    <t>5070000</t>
  </si>
  <si>
    <t>5079900</t>
  </si>
  <si>
    <t>МУ "Отдел жилищно-коммунального хозяйства, жилищной политики и капитального строительства"</t>
  </si>
  <si>
    <t>Жилищное хозяйство</t>
  </si>
  <si>
    <t>0501</t>
  </si>
  <si>
    <t>Обеспечение мероприятий по капитальному ремонту многоквартирных домов и переселению граждан из аварийного жилищного фонда</t>
  </si>
  <si>
    <t>0980000</t>
  </si>
  <si>
    <t>Субсидии  на реализацию мероприятий, предусмотренных региональной адресной программой "Переселение граждан из аварийного из аварийного жилищного фонда с учетом необходимости развития малоэтажного жилищного строительства в Красноярском крае" на 2010 год, утвержденной постановлением Правительства Красноярского края за счет средств государственной корпорации -Фонда содействия реформированию ЖКХ</t>
  </si>
  <si>
    <t>0980104</t>
  </si>
  <si>
    <t>Обеспечение мероприятий по переселению граждан из аварийного жилищного фонда с учетом необходмости развития малоэтажного  жилищного строительства</t>
  </si>
  <si>
    <t>0980204</t>
  </si>
  <si>
    <t xml:space="preserve">Поддержка жилищного хозяйства </t>
  </si>
  <si>
    <t>3500000</t>
  </si>
  <si>
    <t xml:space="preserve">Мероприятия в области жилищного хозяйства </t>
  </si>
  <si>
    <t>3500300</t>
  </si>
  <si>
    <t>Субсидии на строительство объектов коммунальной и транспортной инфраструктуры в целях малоэтажного жилищного строительства</t>
  </si>
  <si>
    <t>5229401</t>
  </si>
  <si>
    <t xml:space="preserve">Субсидии  предусмотренные региональной адресной программой "Переселение граждан из аварийного жилищного фонда в Красноярском крае" </t>
  </si>
  <si>
    <t>7980000</t>
  </si>
  <si>
    <t>Субсидии реализацию мероприятий предусмотренных региональной адресной программой "Переселение граждан из аварийного жилищного фонда в Красноярском крае" на 2010 год за счет краевого бюджета на финансирование разницы в стоимости малоэтажного жилищного строительства и приобретения у застройщиков для предоставления гражданам жилых помещений общей площадью больше общей площади ранее занимаемых жилых помещений</t>
  </si>
  <si>
    <t>7980200</t>
  </si>
  <si>
    <t>Коммунальное хозяйство</t>
  </si>
  <si>
    <t>0502</t>
  </si>
  <si>
    <t xml:space="preserve">Поддержка коммунального хозяйства </t>
  </si>
  <si>
    <t>3510000</t>
  </si>
  <si>
    <t>Мероприятия в области коммунального хозяйства</t>
  </si>
  <si>
    <t>3510500</t>
  </si>
  <si>
    <t>Субсидии бюджетам муниципальных образований для софинансирования расходных обязательств, возникающих при выполнении полномочий органов местного самоуправления по вопросам местного значения</t>
  </si>
  <si>
    <t>5210100</t>
  </si>
  <si>
    <t xml:space="preserve">Компенсация (возмещение) расходов организаций жилищно-коммунального комплекса края, предоставляющих услуги теплоснабженя населению </t>
  </si>
  <si>
    <t>5210140</t>
  </si>
  <si>
    <t>Повышение эксплуатационной надежности объектов жизнеобеспечения муниципальных образований края</t>
  </si>
  <si>
    <t>5226000</t>
  </si>
  <si>
    <t xml:space="preserve">Повышение эксплуатационной надежности объектов жизнеобеспечения </t>
  </si>
  <si>
    <t>5226001</t>
  </si>
  <si>
    <t>Софинансирование расходов на компенсацию (возмещение) расходов организациий жилищно-коммунального комплекса края, предоставляющих услуги теплоснабжения населению</t>
  </si>
  <si>
    <t>9210340</t>
  </si>
  <si>
    <t>Софинансирование на строительство объектов коммунальной и транспортной инфраструктуры в целях малоэтажного жилищного строительства</t>
  </si>
  <si>
    <t>9229401</t>
  </si>
  <si>
    <t>Софинансирование мероприятий предусмотренных ДЦП " Модернизация реконструкция и капитальный ремонт объектов коммунальной инфраструктуры муниципальных образований Красноярского края " на реализацию неотложных мероприятий по повышению эксплуатационной надежности объектов коммунальной инфраструктуры района</t>
  </si>
  <si>
    <t>9229800</t>
  </si>
  <si>
    <t>0029900</t>
  </si>
  <si>
    <t>Управление социальной защиты населения администрации Боготольского района</t>
  </si>
  <si>
    <t>РЦП " О мероприятиях связанных с подготовкой и празднованием Дня Победы ВОВ на 2008-2012гг"</t>
  </si>
  <si>
    <t>7950900</t>
  </si>
  <si>
    <t>Закон Российской Федерации от 9 июня 1993 года № 5142-I «О донорстве крови и ее компонентов»</t>
  </si>
  <si>
    <t>5052900</t>
  </si>
  <si>
    <t>Обеспечение мер социальной поддержки для лиц, награжденных знаком «Почетный донор СССР», «Почетный донор России»</t>
  </si>
  <si>
    <t>5052901</t>
  </si>
  <si>
    <t>Обеспечение мер социальной поддержки ветеранов труда и тружеников тыла</t>
  </si>
  <si>
    <t>5053100</t>
  </si>
  <si>
    <t>Субсидии для оплаты жилья и коммунальных услуг ветеранам труда</t>
  </si>
  <si>
    <t>5053110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</si>
  <si>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</si>
  <si>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5054500</t>
  </si>
  <si>
    <t>Оплата жилищно-коммунальных услуг отдельным категориям граждан</t>
  </si>
  <si>
    <t>5054600</t>
  </si>
  <si>
    <t>Закон края «О ежемесячном пособии на ребенка»</t>
  </si>
  <si>
    <t>5055300</t>
  </si>
  <si>
    <t>Ежемесячное пособие на ребенка</t>
  </si>
  <si>
    <t>5055301</t>
  </si>
  <si>
    <t>Расходы на доставку ежемесячного пособия на ребенка</t>
  </si>
  <si>
    <t>5055302</t>
  </si>
  <si>
    <t>Обеспечение мер социальной поддержки реабилитированных лиц и лиц, признанных пострадавшими от политических репресиий</t>
  </si>
  <si>
    <t>5055500</t>
  </si>
  <si>
    <t>федеральный закон "Обеспечение мер социальной поддержки реабилитированных лиц и лиц, пострадавших от политических репрессий"</t>
  </si>
  <si>
    <t>5055530</t>
  </si>
  <si>
    <t>Закон края «О мерах социальной поддержки реабилитированных и лиц, признанных пострадавшими от политических репрессий»</t>
  </si>
  <si>
    <t>5056000</t>
  </si>
  <si>
    <t>ЕДВ реабилитированным</t>
  </si>
  <si>
    <t>5056005</t>
  </si>
  <si>
    <t xml:space="preserve">  Доставка ЕДВ реабилитированным</t>
  </si>
  <si>
    <t>5056006</t>
  </si>
  <si>
    <t>Субсидии для оплаты жилья реабилитированным</t>
  </si>
  <si>
    <t>5056010</t>
  </si>
  <si>
    <t>Закон края "О наделении органов местного самоуправления госполномочиями по предоставлению мер социальной поддержки реабилитированных лиц и лиц, признанных пострадавшими от политических репрессий, за исключением льгот по оплате жилья и коммунальных услуг"</t>
  </si>
  <si>
    <t>5056011</t>
  </si>
  <si>
    <t>Закон края «О социальной поддержке населения при оплате жилья и коммунальных услуг»</t>
  </si>
  <si>
    <t>5056500</t>
  </si>
  <si>
    <t>Расходы на доставку субсидий, предоставляемых в качестве помощи для оплаты жилья и коммунальных услуг отдельным категориям граждан</t>
  </si>
  <si>
    <t>5056502</t>
  </si>
  <si>
    <t>Субсидии гражданам на оплату жилья и коммунальных услуг с учетом их доходов</t>
  </si>
  <si>
    <t>5056504</t>
  </si>
  <si>
    <t>Субсидии для оплаты жилья и коммунальных услуг ветеранам труда края</t>
  </si>
  <si>
    <t>5056505</t>
  </si>
  <si>
    <t>Субсидии для оплаты жилья и коммунальных услуг специалистам,работающим и проживающим в сельской местности</t>
  </si>
  <si>
    <t>5056507</t>
  </si>
  <si>
    <t>Доставка субсидий, предоставляемых гражданам в качестве помощи для оплаты жилья и коммунальных услуг с учетом их доходов</t>
  </si>
  <si>
    <t>5056511</t>
  </si>
  <si>
    <t>Закон края «О мерах социальной поддержки ветеранов»</t>
  </si>
  <si>
    <t>5056600</t>
  </si>
  <si>
    <t>Субвенция на ЕДВ ветеранам труда и труженникам тыла</t>
  </si>
  <si>
    <t>5056609</t>
  </si>
  <si>
    <t>Субвенвеция на едв ветеранам труда, труженникам тыла, пенсионерам</t>
  </si>
  <si>
    <t>5056610</t>
  </si>
  <si>
    <t>Расходы по доставке едв</t>
  </si>
  <si>
    <t>5056611</t>
  </si>
  <si>
    <t>Закон края "О на делении органов местного самоуправления госполномочиями по предоставлению мер социальной поддержки ветеранов"</t>
  </si>
  <si>
    <t>5056618</t>
  </si>
  <si>
    <t>Закон края «О дополнительных мерах социальной поддержки членов семей военнослужащих, погибших при исполнении обязанностей военной службы»</t>
  </si>
  <si>
    <t>5056700</t>
  </si>
  <si>
    <t>Ежемесячная денежная выплата</t>
  </si>
  <si>
    <t>5056701</t>
  </si>
  <si>
    <t>Расходы на доставку ежемесячной денежной выплаты членам семей военнослужащих,  погибших при исполнении обязанностей военной службы</t>
  </si>
  <si>
    <t>5056702</t>
  </si>
  <si>
    <t>Предоставление денежных выплат на оплату жилй площади с отоплением и освещением педагогическим работникам образовательных учреждений в сельской местности</t>
  </si>
  <si>
    <t>5056801</t>
  </si>
  <si>
    <t xml:space="preserve">Доставка и пересылка денежных выплат на оплату жилой площади с отоплением и освещением педагогическим работникам образовательных учреждений в сельской местности_x000D_
</t>
  </si>
  <si>
    <t>5056802</t>
  </si>
  <si>
    <t>Закон края «О социальной поддержке семей, имеющих детей, в Красноярском крае»</t>
  </si>
  <si>
    <t>5057800</t>
  </si>
  <si>
    <t>Субвенции на реализацию Закона края «О наделении органов местного самоуправления муниципальных районов и городских округов края государственными полномочиями по предоставлению мер социальной поддержки семьям, имеющим детей, в Красноярском крае» в части финансирования расходов на выплату ежегодного пособия на ребенка школьного возраста</t>
  </si>
  <si>
    <t>5057805</t>
  </si>
  <si>
    <t>Субвенции на реализацию Закона края «О наделении органов местного самоуправления муниципальных районов и городских округов края государственными полномочиями по предоставлению  мер социальной поддержки семьям, имеющим детей, в Красноярском крае» в части финансирования расходов на ежемесячную денежную выплату семьям с детьми, в которых родители инвалиды</t>
  </si>
  <si>
    <t>5057806</t>
  </si>
  <si>
    <t>Компенсация расходов на приобретение проездного билета для детей школьного возраста</t>
  </si>
  <si>
    <t>5057808</t>
  </si>
  <si>
    <t>Расходы по доставке едв  проезд,едв к школе , выплаты семьям -родители инвалиды</t>
  </si>
  <si>
    <t>5057809</t>
  </si>
  <si>
    <t>Закон края «О социальной поддержке инвалидов»</t>
  </si>
  <si>
    <t>5057900</t>
  </si>
  <si>
    <t>Расходы на доставку компенсационных выплат инвалидам, родителям и законным представителям, детей-инвалидов</t>
  </si>
  <si>
    <t>5057907</t>
  </si>
  <si>
    <t>Коменсация расходов на проезд инвалидам к месту проведения обследования медико-социальной экспертизы</t>
  </si>
  <si>
    <t>5057909</t>
  </si>
  <si>
    <t>Компенсационные выплаты родителям за обучение  детей -инвалидов</t>
  </si>
  <si>
    <t>5057911</t>
  </si>
  <si>
    <t>Закон края "О наделении органов местного самоуправления госполномочиями по социальной поддержке инвалидов"</t>
  </si>
  <si>
    <t>5057912</t>
  </si>
  <si>
    <t>Закон края «О социальном пособии на погребение отдельных категорий граждан»</t>
  </si>
  <si>
    <t>5059100</t>
  </si>
  <si>
    <t>Социальное пособие на погребение</t>
  </si>
  <si>
    <t>5059101</t>
  </si>
  <si>
    <t>Возмещение специализированным службам по вопросам похоронного дела стоимости услуг по погребению</t>
  </si>
  <si>
    <t>5059102</t>
  </si>
  <si>
    <t>Доставка и пересылка социального пособия на погребение</t>
  </si>
  <si>
    <t>5059103</t>
  </si>
  <si>
    <t>Краевая целевая программа «Социальная поддержка населения, находящегося в трудной жизненной ситуации» на 2008-2010 годы</t>
  </si>
  <si>
    <t>5221700</t>
  </si>
  <si>
    <t>Расходы на оказание единовременной адресной материальной помощи гражданам, находящимся в трудной жизненной ситуации</t>
  </si>
  <si>
    <t>5221701</t>
  </si>
  <si>
    <t>Субвенции на оказание единовременной адресной материальной помощи гражданам, находящимся в трудной жизненной ситуации</t>
  </si>
  <si>
    <t>5221702</t>
  </si>
  <si>
    <t>Субвенции на оказание единовременной адресной материальной помощи  одиноким пенсионерам на текущий ремонт жилья</t>
  </si>
  <si>
    <t>5221703</t>
  </si>
  <si>
    <t>Предоставление единовременной материальной помощи отдельным категориям граждан на ремонт печного отопления и электропроводки</t>
  </si>
  <si>
    <t>5221705</t>
  </si>
  <si>
    <t>Компенсационные выплаты от1,5 до 3-х лет</t>
  </si>
  <si>
    <t>5223738</t>
  </si>
  <si>
    <t>Расходы по доставке компенсационных выплат от 1,5 до 3-х лет</t>
  </si>
  <si>
    <t>5223739</t>
  </si>
  <si>
    <t>Долгосрочная целевая программа «Дополнительные меры социальной поддержки ветеранов Великой Отечественной войны 1941-1945 годов» на 2009-2010 годы</t>
  </si>
  <si>
    <t>5225300</t>
  </si>
  <si>
    <t>Материальная помощь</t>
  </si>
  <si>
    <t>5225305</t>
  </si>
  <si>
    <t>Доставка и пересылка материальной помощи</t>
  </si>
  <si>
    <t>5225307</t>
  </si>
  <si>
    <t>Другие вопросы в области социальной политики</t>
  </si>
  <si>
    <t>1006</t>
  </si>
  <si>
    <t>Выполнение функций органами соцзащиты</t>
  </si>
  <si>
    <t>0020473</t>
  </si>
  <si>
    <t>РЦП " Социальная поддержка населения, находящегося в трудной жизненной ситуации"</t>
  </si>
  <si>
    <t>7951000</t>
  </si>
  <si>
    <t>РЦП " Старшее поколение"</t>
  </si>
  <si>
    <t>7951100</t>
  </si>
  <si>
    <t>Отдел здравоохранения администрации Боготольского района</t>
  </si>
  <si>
    <t>Стационарная медицинская помощь</t>
  </si>
  <si>
    <t>0901</t>
  </si>
  <si>
    <t>Больницы, клиники, госпитали, медико-санитарные части</t>
  </si>
  <si>
    <t>4700000</t>
  </si>
  <si>
    <t>4709900</t>
  </si>
  <si>
    <t>Субвенции на реализацию Закона края «О наделении органов местного самоуправления муниципальных районов и городских округов края государственными полномочиями по обеспечению детей первого и второго года жизни специальными молочными продуктами детского питания»</t>
  </si>
  <si>
    <t>5058300</t>
  </si>
  <si>
    <t>5058301</t>
  </si>
  <si>
    <t>Денежные выплаты медицинскому персоналу фельдшерско-акушерских пунктов, врачам, фельдшерам и медицинским сестрам  скорой медицинской помощи</t>
  </si>
  <si>
    <t>5201800</t>
  </si>
  <si>
    <t>Денежные выплаты медицинскому персоналу фельдшерско-акушерских пунктов, врачам, фельдшерам и медицинским сестрам скорой медицинской помощи за счет средств Федерального бюджета</t>
  </si>
  <si>
    <t>5201801</t>
  </si>
  <si>
    <t>Обеспечение расходных обязательств по денежным выплатам мед.персоналу ФАПов, врачам, фельдшерам и медсестрам скорой мед.помощи, за счет средств краевого бюджета</t>
  </si>
  <si>
    <t>5205100</t>
  </si>
  <si>
    <t>Амбулаторная помощь</t>
  </si>
  <si>
    <t>0902</t>
  </si>
  <si>
    <t>Поликлиники, амбулатории, диагностические центры</t>
  </si>
  <si>
    <t>4710000</t>
  </si>
  <si>
    <t>4719900</t>
  </si>
  <si>
    <t xml:space="preserve">Софинансирование социально- значимых расходов капитального характера </t>
  </si>
  <si>
    <t>9225103</t>
  </si>
  <si>
    <t>РЦП " Борьба с туберкулезом в Боготольском районе на 2007-2010гг"</t>
  </si>
  <si>
    <t>7951200</t>
  </si>
  <si>
    <t>РЦП " клещевой энцефалит"</t>
  </si>
  <si>
    <t>7951400</t>
  </si>
  <si>
    <t>к Решению Совета депутатов</t>
  </si>
  <si>
    <t>от_____2011г. № _________</t>
  </si>
  <si>
    <t xml:space="preserve">по ведомственной структуре расходов </t>
  </si>
  <si>
    <t>ВСЕГО РАСХОДОВ</t>
  </si>
  <si>
    <t xml:space="preserve">Распределение  расходов районного бюджета </t>
  </si>
  <si>
    <t>в 2010 год</t>
  </si>
  <si>
    <t>Приложение № 4</t>
  </si>
</sst>
</file>

<file path=xl/styles.xml><?xml version="1.0" encoding="utf-8"?>
<styleSheet xmlns="http://schemas.openxmlformats.org/spreadsheetml/2006/main">
  <numFmts count="2">
    <numFmt numFmtId="164" formatCode="#,##0.00;\-#,##0.00;\ "/>
    <numFmt numFmtId="165" formatCode="0;\-0;\ "/>
  </numFmts>
  <fonts count="7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sz val="10"/>
      <color theme="1"/>
      <name val="Arial Cyr"/>
      <charset val="204"/>
    </font>
    <font>
      <b/>
      <sz val="12"/>
      <name val="Arial Cyr"/>
      <charset val="204"/>
    </font>
    <font>
      <b/>
      <sz val="10"/>
      <color theme="1"/>
      <name val="Arial Cyr"/>
      <charset val="204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0">
    <xf numFmtId="0" fontId="0" fillId="0" borderId="0" xfId="0"/>
    <xf numFmtId="0" fontId="1" fillId="0" borderId="0" xfId="1"/>
    <xf numFmtId="0" fontId="1" fillId="0" borderId="1" xfId="1" applyBorder="1" applyAlignment="1">
      <alignment horizontal="center" vertical="center" wrapText="1"/>
    </xf>
    <xf numFmtId="0" fontId="1" fillId="0" borderId="0" xfId="1" applyFont="1" applyAlignment="1">
      <alignment horizontal="right"/>
    </xf>
    <xf numFmtId="49" fontId="4" fillId="0" borderId="0" xfId="0" applyNumberFormat="1" applyFont="1" applyAlignment="1">
      <alignment vertical="top"/>
    </xf>
    <xf numFmtId="0" fontId="4" fillId="0" borderId="0" xfId="0" applyNumberFormat="1" applyFont="1" applyAlignment="1">
      <alignment vertical="top" wrapText="1"/>
    </xf>
    <xf numFmtId="164" fontId="4" fillId="0" borderId="0" xfId="0" applyNumberFormat="1" applyFont="1" applyAlignment="1">
      <alignment vertical="top"/>
    </xf>
    <xf numFmtId="165" fontId="4" fillId="0" borderId="0" xfId="0" applyNumberFormat="1" applyFont="1" applyAlignment="1">
      <alignment vertical="top"/>
    </xf>
    <xf numFmtId="49" fontId="4" fillId="2" borderId="0" xfId="0" applyNumberFormat="1" applyFont="1" applyFill="1" applyAlignment="1">
      <alignment vertical="top"/>
    </xf>
    <xf numFmtId="0" fontId="4" fillId="2" borderId="0" xfId="0" applyNumberFormat="1" applyFont="1" applyFill="1" applyAlignment="1">
      <alignment vertical="top" wrapText="1"/>
    </xf>
    <xf numFmtId="164" fontId="4" fillId="2" borderId="0" xfId="0" applyNumberFormat="1" applyFont="1" applyFill="1" applyAlignment="1">
      <alignment vertical="top"/>
    </xf>
    <xf numFmtId="165" fontId="4" fillId="2" borderId="0" xfId="0" applyNumberFormat="1" applyFont="1" applyFill="1" applyAlignment="1">
      <alignment vertical="top"/>
    </xf>
    <xf numFmtId="0" fontId="4" fillId="3" borderId="0" xfId="0" applyFont="1" applyFill="1"/>
    <xf numFmtId="0" fontId="6" fillId="3" borderId="0" xfId="0" applyFont="1" applyFill="1"/>
    <xf numFmtId="164" fontId="6" fillId="3" borderId="0" xfId="0" applyNumberFormat="1" applyFont="1" applyFill="1"/>
    <xf numFmtId="165" fontId="6" fillId="3" borderId="0" xfId="0" applyNumberFormat="1" applyFont="1" applyFill="1"/>
    <xf numFmtId="0" fontId="5" fillId="0" borderId="0" xfId="1" applyFont="1" applyAlignment="1">
      <alignment horizontal="center"/>
    </xf>
    <xf numFmtId="0" fontId="3" fillId="0" borderId="0" xfId="1" applyFont="1" applyAlignment="1">
      <alignment horizontal="center"/>
    </xf>
    <xf numFmtId="0" fontId="1" fillId="0" borderId="0" xfId="1" applyFont="1" applyAlignment="1">
      <alignment horizontal="center"/>
    </xf>
    <xf numFmtId="0" fontId="2" fillId="0" borderId="0" xfId="1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41"/>
  <sheetViews>
    <sheetView tabSelected="1" topLeftCell="A439" workbookViewId="0">
      <selection activeCell="L453" sqref="L453"/>
    </sheetView>
  </sheetViews>
  <sheetFormatPr defaultRowHeight="15"/>
  <cols>
    <col min="1" max="1" width="3.7109375" customWidth="1"/>
    <col min="2" max="2" width="39.28515625" customWidth="1"/>
    <col min="3" max="3" width="5.5703125" customWidth="1"/>
    <col min="4" max="4" width="8" customWidth="1"/>
    <col min="5" max="5" width="3.5703125" customWidth="1"/>
    <col min="6" max="7" width="14" customWidth="1"/>
    <col min="8" max="8" width="9" customWidth="1"/>
  </cols>
  <sheetData>
    <row r="1" spans="1:8" ht="12.95" customHeight="1">
      <c r="A1" s="1"/>
      <c r="B1" s="1"/>
      <c r="C1" s="1"/>
      <c r="D1" s="1"/>
      <c r="E1" s="1"/>
      <c r="F1" s="1"/>
      <c r="G1" s="18" t="s">
        <v>647</v>
      </c>
      <c r="H1" s="18"/>
    </row>
    <row r="2" spans="1:8" ht="12.95" customHeight="1">
      <c r="A2" s="1"/>
      <c r="B2" s="1"/>
      <c r="C2" s="1"/>
      <c r="D2" s="1"/>
      <c r="E2" s="1"/>
      <c r="F2" s="1"/>
      <c r="G2" s="19" t="s">
        <v>641</v>
      </c>
      <c r="H2" s="19"/>
    </row>
    <row r="3" spans="1:8" ht="12.95" customHeight="1">
      <c r="A3" s="1"/>
      <c r="B3" s="1"/>
      <c r="C3" s="1"/>
      <c r="D3" s="1"/>
      <c r="E3" s="1"/>
      <c r="F3" s="1"/>
      <c r="G3" s="19" t="s">
        <v>642</v>
      </c>
      <c r="H3" s="19"/>
    </row>
    <row r="4" spans="1:8" ht="12.95" customHeight="1">
      <c r="A4" s="1"/>
      <c r="B4" s="1"/>
      <c r="C4" s="1"/>
      <c r="D4" s="1"/>
      <c r="E4" s="1"/>
      <c r="F4" s="1"/>
      <c r="G4" s="19"/>
      <c r="H4" s="19"/>
    </row>
    <row r="5" spans="1:8" ht="12.95" customHeight="1">
      <c r="A5" s="16" t="s">
        <v>645</v>
      </c>
      <c r="B5" s="16"/>
      <c r="C5" s="16"/>
      <c r="D5" s="16"/>
      <c r="E5" s="16"/>
      <c r="F5" s="16"/>
      <c r="G5" s="16"/>
      <c r="H5" s="16"/>
    </row>
    <row r="6" spans="1:8" ht="12.95" customHeight="1">
      <c r="A6" s="16" t="s">
        <v>643</v>
      </c>
      <c r="B6" s="16"/>
      <c r="C6" s="16"/>
      <c r="D6" s="16"/>
      <c r="E6" s="16"/>
      <c r="F6" s="16"/>
      <c r="G6" s="16"/>
      <c r="H6" s="16"/>
    </row>
    <row r="7" spans="1:8" ht="12.95" customHeight="1">
      <c r="A7" s="16" t="s">
        <v>646</v>
      </c>
      <c r="B7" s="16"/>
      <c r="C7" s="16"/>
      <c r="D7" s="16"/>
      <c r="E7" s="16"/>
      <c r="F7" s="16"/>
      <c r="G7" s="16"/>
      <c r="H7" s="16"/>
    </row>
    <row r="8" spans="1:8" ht="12.95" customHeight="1">
      <c r="A8" s="17"/>
      <c r="B8" s="17"/>
      <c r="C8" s="17"/>
      <c r="D8" s="17"/>
      <c r="E8" s="17"/>
      <c r="F8" s="17"/>
      <c r="G8" s="17"/>
      <c r="H8" s="17"/>
    </row>
    <row r="9" spans="1:8" ht="12.95" customHeight="1">
      <c r="A9" s="1"/>
      <c r="B9" s="1"/>
      <c r="C9" s="1"/>
      <c r="D9" s="1"/>
      <c r="E9" s="1"/>
      <c r="F9" s="1"/>
      <c r="G9" s="1"/>
      <c r="H9" s="3" t="s">
        <v>0</v>
      </c>
    </row>
    <row r="10" spans="1:8" ht="76.5">
      <c r="A10" s="2" t="s">
        <v>1</v>
      </c>
      <c r="B10" s="2" t="s">
        <v>2</v>
      </c>
      <c r="C10" s="2" t="s">
        <v>3</v>
      </c>
      <c r="D10" s="2" t="s">
        <v>4</v>
      </c>
      <c r="E10" s="2" t="s">
        <v>5</v>
      </c>
      <c r="F10" s="2" t="s">
        <v>6</v>
      </c>
      <c r="G10" s="2" t="s">
        <v>7</v>
      </c>
      <c r="H10" s="2" t="s">
        <v>8</v>
      </c>
    </row>
    <row r="11" spans="1:8" ht="12.95" customHeight="1">
      <c r="A11" s="2">
        <v>2</v>
      </c>
      <c r="B11" s="2">
        <v>3</v>
      </c>
      <c r="C11" s="2">
        <v>4</v>
      </c>
      <c r="D11" s="2">
        <v>5</v>
      </c>
      <c r="E11" s="2">
        <v>6</v>
      </c>
      <c r="F11" s="2">
        <v>8</v>
      </c>
      <c r="G11" s="2">
        <v>9</v>
      </c>
      <c r="H11" s="2">
        <v>10</v>
      </c>
    </row>
    <row r="12" spans="1:8">
      <c r="A12" s="8" t="s">
        <v>9</v>
      </c>
      <c r="B12" s="9" t="s">
        <v>10</v>
      </c>
      <c r="C12" s="8" t="s">
        <v>11</v>
      </c>
      <c r="D12" s="8" t="s">
        <v>11</v>
      </c>
      <c r="E12" s="8" t="s">
        <v>11</v>
      </c>
      <c r="F12" s="10">
        <v>60637050.310000002</v>
      </c>
      <c r="G12" s="10">
        <v>59118600.899999999</v>
      </c>
      <c r="H12" s="11">
        <f t="shared" ref="H12:H52" si="0">G12*100/F12</f>
        <v>97.495838926469702</v>
      </c>
    </row>
    <row r="13" spans="1:8">
      <c r="A13" s="4" t="s">
        <v>9</v>
      </c>
      <c r="B13" s="5" t="s">
        <v>12</v>
      </c>
      <c r="C13" s="4" t="s">
        <v>13</v>
      </c>
      <c r="D13" s="4" t="s">
        <v>11</v>
      </c>
      <c r="E13" s="4" t="s">
        <v>11</v>
      </c>
      <c r="F13" s="6">
        <v>31191577.539999999</v>
      </c>
      <c r="G13" s="6">
        <v>30468712.25</v>
      </c>
      <c r="H13" s="7">
        <f t="shared" si="0"/>
        <v>97.682498459486382</v>
      </c>
    </row>
    <row r="14" spans="1:8" ht="38.25">
      <c r="A14" s="4" t="s">
        <v>9</v>
      </c>
      <c r="B14" s="5" t="s">
        <v>14</v>
      </c>
      <c r="C14" s="4" t="s">
        <v>15</v>
      </c>
      <c r="D14" s="4" t="s">
        <v>11</v>
      </c>
      <c r="E14" s="4" t="s">
        <v>11</v>
      </c>
      <c r="F14" s="6">
        <v>752546.97</v>
      </c>
      <c r="G14" s="6">
        <v>730383.85</v>
      </c>
      <c r="H14" s="7">
        <f t="shared" si="0"/>
        <v>97.054918711585543</v>
      </c>
    </row>
    <row r="15" spans="1:8" ht="63.75">
      <c r="A15" s="4" t="s">
        <v>9</v>
      </c>
      <c r="B15" s="5" t="s">
        <v>16</v>
      </c>
      <c r="C15" s="4" t="s">
        <v>15</v>
      </c>
      <c r="D15" s="4" t="s">
        <v>17</v>
      </c>
      <c r="E15" s="4" t="s">
        <v>11</v>
      </c>
      <c r="F15" s="6">
        <v>752546.97</v>
      </c>
      <c r="G15" s="6">
        <v>730383.85</v>
      </c>
      <c r="H15" s="7">
        <f t="shared" si="0"/>
        <v>97.054918711585543</v>
      </c>
    </row>
    <row r="16" spans="1:8">
      <c r="A16" s="4" t="s">
        <v>9</v>
      </c>
      <c r="B16" s="5" t="s">
        <v>18</v>
      </c>
      <c r="C16" s="4" t="s">
        <v>15</v>
      </c>
      <c r="D16" s="4" t="s">
        <v>19</v>
      </c>
      <c r="E16" s="4" t="s">
        <v>11</v>
      </c>
      <c r="F16" s="6">
        <v>752546.97</v>
      </c>
      <c r="G16" s="6">
        <v>730383.85</v>
      </c>
      <c r="H16" s="7">
        <f t="shared" si="0"/>
        <v>97.054918711585543</v>
      </c>
    </row>
    <row r="17" spans="1:8" ht="25.5">
      <c r="A17" s="4" t="s">
        <v>9</v>
      </c>
      <c r="B17" s="5" t="s">
        <v>20</v>
      </c>
      <c r="C17" s="4" t="s">
        <v>15</v>
      </c>
      <c r="D17" s="4" t="s">
        <v>19</v>
      </c>
      <c r="E17" s="4" t="s">
        <v>21</v>
      </c>
      <c r="F17" s="6">
        <v>752546.97</v>
      </c>
      <c r="G17" s="6">
        <v>730383.85</v>
      </c>
      <c r="H17" s="7">
        <f t="shared" si="0"/>
        <v>97.054918711585543</v>
      </c>
    </row>
    <row r="18" spans="1:8" ht="63.75">
      <c r="A18" s="4" t="s">
        <v>9</v>
      </c>
      <c r="B18" s="5" t="s">
        <v>22</v>
      </c>
      <c r="C18" s="4" t="s">
        <v>23</v>
      </c>
      <c r="D18" s="4" t="s">
        <v>11</v>
      </c>
      <c r="E18" s="4" t="s">
        <v>11</v>
      </c>
      <c r="F18" s="6">
        <v>1316372.99</v>
      </c>
      <c r="G18" s="6">
        <v>1277097.5</v>
      </c>
      <c r="H18" s="7">
        <f t="shared" si="0"/>
        <v>97.016385910500944</v>
      </c>
    </row>
    <row r="19" spans="1:8" ht="63.75">
      <c r="A19" s="4" t="s">
        <v>9</v>
      </c>
      <c r="B19" s="5" t="s">
        <v>16</v>
      </c>
      <c r="C19" s="4" t="s">
        <v>23</v>
      </c>
      <c r="D19" s="4" t="s">
        <v>17</v>
      </c>
      <c r="E19" s="4" t="s">
        <v>11</v>
      </c>
      <c r="F19" s="6">
        <v>1316372.99</v>
      </c>
      <c r="G19" s="6">
        <v>1277097.5</v>
      </c>
      <c r="H19" s="7">
        <f t="shared" si="0"/>
        <v>97.016385910500944</v>
      </c>
    </row>
    <row r="20" spans="1:8">
      <c r="A20" s="4" t="s">
        <v>9</v>
      </c>
      <c r="B20" s="5" t="s">
        <v>24</v>
      </c>
      <c r="C20" s="4" t="s">
        <v>23</v>
      </c>
      <c r="D20" s="4" t="s">
        <v>25</v>
      </c>
      <c r="E20" s="4" t="s">
        <v>11</v>
      </c>
      <c r="F20" s="6">
        <v>673372.99</v>
      </c>
      <c r="G20" s="6">
        <v>668463.56000000006</v>
      </c>
      <c r="H20" s="7">
        <f t="shared" si="0"/>
        <v>99.270919672617111</v>
      </c>
    </row>
    <row r="21" spans="1:8" ht="38.25">
      <c r="A21" s="4" t="s">
        <v>9</v>
      </c>
      <c r="B21" s="5" t="s">
        <v>26</v>
      </c>
      <c r="C21" s="4" t="s">
        <v>23</v>
      </c>
      <c r="D21" s="4" t="s">
        <v>27</v>
      </c>
      <c r="E21" s="4" t="s">
        <v>11</v>
      </c>
      <c r="F21" s="6">
        <v>673372.99</v>
      </c>
      <c r="G21" s="6">
        <v>668463.56000000006</v>
      </c>
      <c r="H21" s="7">
        <f t="shared" si="0"/>
        <v>99.270919672617111</v>
      </c>
    </row>
    <row r="22" spans="1:8" ht="25.5">
      <c r="A22" s="4" t="s">
        <v>9</v>
      </c>
      <c r="B22" s="5" t="s">
        <v>20</v>
      </c>
      <c r="C22" s="4" t="s">
        <v>23</v>
      </c>
      <c r="D22" s="4" t="s">
        <v>27</v>
      </c>
      <c r="E22" s="4" t="s">
        <v>21</v>
      </c>
      <c r="F22" s="6">
        <v>673372.99</v>
      </c>
      <c r="G22" s="6">
        <v>668463.56000000006</v>
      </c>
      <c r="H22" s="7">
        <f t="shared" si="0"/>
        <v>99.270919672617111</v>
      </c>
    </row>
    <row r="23" spans="1:8" ht="25.5">
      <c r="A23" s="4" t="s">
        <v>9</v>
      </c>
      <c r="B23" s="5" t="s">
        <v>28</v>
      </c>
      <c r="C23" s="4" t="s">
        <v>23</v>
      </c>
      <c r="D23" s="4" t="s">
        <v>29</v>
      </c>
      <c r="E23" s="4" t="s">
        <v>11</v>
      </c>
      <c r="F23" s="6">
        <v>643000</v>
      </c>
      <c r="G23" s="6">
        <v>608633.93999999994</v>
      </c>
      <c r="H23" s="7">
        <f t="shared" si="0"/>
        <v>94.655356143079302</v>
      </c>
    </row>
    <row r="24" spans="1:8" ht="25.5">
      <c r="A24" s="4" t="s">
        <v>9</v>
      </c>
      <c r="B24" s="5" t="s">
        <v>20</v>
      </c>
      <c r="C24" s="4" t="s">
        <v>23</v>
      </c>
      <c r="D24" s="4" t="s">
        <v>29</v>
      </c>
      <c r="E24" s="4" t="s">
        <v>21</v>
      </c>
      <c r="F24" s="6">
        <v>643000</v>
      </c>
      <c r="G24" s="6">
        <v>608633.93999999994</v>
      </c>
      <c r="H24" s="7">
        <f t="shared" si="0"/>
        <v>94.655356143079302</v>
      </c>
    </row>
    <row r="25" spans="1:8" ht="63.75">
      <c r="A25" s="4" t="s">
        <v>9</v>
      </c>
      <c r="B25" s="5" t="s">
        <v>30</v>
      </c>
      <c r="C25" s="4" t="s">
        <v>31</v>
      </c>
      <c r="D25" s="4" t="s">
        <v>11</v>
      </c>
      <c r="E25" s="4" t="s">
        <v>11</v>
      </c>
      <c r="F25" s="6">
        <v>19424972.77</v>
      </c>
      <c r="G25" s="6">
        <v>18828108.190000001</v>
      </c>
      <c r="H25" s="7">
        <f t="shared" si="0"/>
        <v>96.927333762229011</v>
      </c>
    </row>
    <row r="26" spans="1:8" ht="63.75">
      <c r="A26" s="4" t="s">
        <v>9</v>
      </c>
      <c r="B26" s="5" t="s">
        <v>16</v>
      </c>
      <c r="C26" s="4" t="s">
        <v>31</v>
      </c>
      <c r="D26" s="4" t="s">
        <v>17</v>
      </c>
      <c r="E26" s="4" t="s">
        <v>11</v>
      </c>
      <c r="F26" s="6">
        <v>19424972.77</v>
      </c>
      <c r="G26" s="6">
        <v>18828108.190000001</v>
      </c>
      <c r="H26" s="7">
        <f t="shared" si="0"/>
        <v>96.927333762229011</v>
      </c>
    </row>
    <row r="27" spans="1:8">
      <c r="A27" s="4" t="s">
        <v>9</v>
      </c>
      <c r="B27" s="5" t="s">
        <v>24</v>
      </c>
      <c r="C27" s="4" t="s">
        <v>31</v>
      </c>
      <c r="D27" s="4" t="s">
        <v>25</v>
      </c>
      <c r="E27" s="4" t="s">
        <v>11</v>
      </c>
      <c r="F27" s="6">
        <v>19424972.77</v>
      </c>
      <c r="G27" s="6">
        <v>18828108.190000001</v>
      </c>
      <c r="H27" s="7">
        <f t="shared" si="0"/>
        <v>96.927333762229011</v>
      </c>
    </row>
    <row r="28" spans="1:8" ht="38.25">
      <c r="A28" s="4" t="s">
        <v>9</v>
      </c>
      <c r="B28" s="5" t="s">
        <v>26</v>
      </c>
      <c r="C28" s="4" t="s">
        <v>31</v>
      </c>
      <c r="D28" s="4" t="s">
        <v>27</v>
      </c>
      <c r="E28" s="4" t="s">
        <v>11</v>
      </c>
      <c r="F28" s="6">
        <v>17932714.859999999</v>
      </c>
      <c r="G28" s="6">
        <v>17545452.780000001</v>
      </c>
      <c r="H28" s="7">
        <f t="shared" si="0"/>
        <v>97.840471545868326</v>
      </c>
    </row>
    <row r="29" spans="1:8" ht="25.5">
      <c r="A29" s="4" t="s">
        <v>9</v>
      </c>
      <c r="B29" s="5" t="s">
        <v>20</v>
      </c>
      <c r="C29" s="4" t="s">
        <v>31</v>
      </c>
      <c r="D29" s="4" t="s">
        <v>27</v>
      </c>
      <c r="E29" s="4" t="s">
        <v>21</v>
      </c>
      <c r="F29" s="6">
        <v>17932714.859999999</v>
      </c>
      <c r="G29" s="6">
        <v>17545452.780000001</v>
      </c>
      <c r="H29" s="7">
        <f t="shared" si="0"/>
        <v>97.840471545868326</v>
      </c>
    </row>
    <row r="30" spans="1:8" ht="38.25">
      <c r="A30" s="4" t="s">
        <v>9</v>
      </c>
      <c r="B30" s="5" t="s">
        <v>32</v>
      </c>
      <c r="C30" s="4" t="s">
        <v>31</v>
      </c>
      <c r="D30" s="4" t="s">
        <v>33</v>
      </c>
      <c r="E30" s="4" t="s">
        <v>11</v>
      </c>
      <c r="F30" s="6">
        <v>411200</v>
      </c>
      <c r="G30" s="6">
        <v>275186.94</v>
      </c>
      <c r="H30" s="7">
        <f t="shared" si="0"/>
        <v>66.922893968871591</v>
      </c>
    </row>
    <row r="31" spans="1:8" ht="25.5">
      <c r="A31" s="4" t="s">
        <v>9</v>
      </c>
      <c r="B31" s="5" t="s">
        <v>20</v>
      </c>
      <c r="C31" s="4" t="s">
        <v>31</v>
      </c>
      <c r="D31" s="4" t="s">
        <v>33</v>
      </c>
      <c r="E31" s="4" t="s">
        <v>21</v>
      </c>
      <c r="F31" s="6">
        <v>411200</v>
      </c>
      <c r="G31" s="6">
        <v>275186.94</v>
      </c>
      <c r="H31" s="7">
        <f t="shared" si="0"/>
        <v>66.922893968871591</v>
      </c>
    </row>
    <row r="32" spans="1:8" ht="89.25">
      <c r="A32" s="4" t="s">
        <v>9</v>
      </c>
      <c r="B32" s="5" t="s">
        <v>34</v>
      </c>
      <c r="C32" s="4" t="s">
        <v>31</v>
      </c>
      <c r="D32" s="4" t="s">
        <v>35</v>
      </c>
      <c r="E32" s="4" t="s">
        <v>11</v>
      </c>
      <c r="F32" s="6">
        <v>327100</v>
      </c>
      <c r="G32" s="6">
        <v>297673.05</v>
      </c>
      <c r="H32" s="7">
        <f t="shared" si="0"/>
        <v>91.003683888719053</v>
      </c>
    </row>
    <row r="33" spans="1:8" ht="25.5">
      <c r="A33" s="4" t="s">
        <v>9</v>
      </c>
      <c r="B33" s="5" t="s">
        <v>20</v>
      </c>
      <c r="C33" s="4" t="s">
        <v>31</v>
      </c>
      <c r="D33" s="4" t="s">
        <v>35</v>
      </c>
      <c r="E33" s="4" t="s">
        <v>21</v>
      </c>
      <c r="F33" s="6">
        <v>327100</v>
      </c>
      <c r="G33" s="6">
        <v>297673.05</v>
      </c>
      <c r="H33" s="7">
        <f t="shared" si="0"/>
        <v>91.003683888719053</v>
      </c>
    </row>
    <row r="34" spans="1:8" ht="25.5">
      <c r="A34" s="4" t="s">
        <v>9</v>
      </c>
      <c r="B34" s="5" t="s">
        <v>36</v>
      </c>
      <c r="C34" s="4" t="s">
        <v>31</v>
      </c>
      <c r="D34" s="4" t="s">
        <v>37</v>
      </c>
      <c r="E34" s="4" t="s">
        <v>11</v>
      </c>
      <c r="F34" s="6">
        <v>70132.639999999999</v>
      </c>
      <c r="G34" s="6">
        <v>70132.639999999999</v>
      </c>
      <c r="H34" s="7">
        <f t="shared" si="0"/>
        <v>100</v>
      </c>
    </row>
    <row r="35" spans="1:8" ht="25.5">
      <c r="A35" s="4" t="s">
        <v>9</v>
      </c>
      <c r="B35" s="5" t="s">
        <v>20</v>
      </c>
      <c r="C35" s="4" t="s">
        <v>31</v>
      </c>
      <c r="D35" s="4" t="s">
        <v>37</v>
      </c>
      <c r="E35" s="4" t="s">
        <v>21</v>
      </c>
      <c r="F35" s="6">
        <v>70132.639999999999</v>
      </c>
      <c r="G35" s="6">
        <v>70132.639999999999</v>
      </c>
      <c r="H35" s="7">
        <f t="shared" si="0"/>
        <v>100</v>
      </c>
    </row>
    <row r="36" spans="1:8" ht="38.25">
      <c r="A36" s="4" t="s">
        <v>9</v>
      </c>
      <c r="B36" s="5" t="s">
        <v>38</v>
      </c>
      <c r="C36" s="4" t="s">
        <v>31</v>
      </c>
      <c r="D36" s="4" t="s">
        <v>39</v>
      </c>
      <c r="E36" s="4" t="s">
        <v>11</v>
      </c>
      <c r="F36" s="6">
        <v>366800</v>
      </c>
      <c r="G36" s="6">
        <v>366799.11</v>
      </c>
      <c r="H36" s="7">
        <f t="shared" si="0"/>
        <v>99.999757360959649</v>
      </c>
    </row>
    <row r="37" spans="1:8" ht="25.5">
      <c r="A37" s="4" t="s">
        <v>9</v>
      </c>
      <c r="B37" s="5" t="s">
        <v>20</v>
      </c>
      <c r="C37" s="4" t="s">
        <v>31</v>
      </c>
      <c r="D37" s="4" t="s">
        <v>39</v>
      </c>
      <c r="E37" s="4" t="s">
        <v>21</v>
      </c>
      <c r="F37" s="6">
        <v>366800</v>
      </c>
      <c r="G37" s="6">
        <v>366799.11</v>
      </c>
      <c r="H37" s="7">
        <f t="shared" si="0"/>
        <v>99.999757360959649</v>
      </c>
    </row>
    <row r="38" spans="1:8" ht="76.5">
      <c r="A38" s="4" t="s">
        <v>9</v>
      </c>
      <c r="B38" s="5" t="s">
        <v>40</v>
      </c>
      <c r="C38" s="4" t="s">
        <v>31</v>
      </c>
      <c r="D38" s="4" t="s">
        <v>41</v>
      </c>
      <c r="E38" s="4" t="s">
        <v>11</v>
      </c>
      <c r="F38" s="6">
        <v>73700</v>
      </c>
      <c r="G38" s="6">
        <v>29944.86</v>
      </c>
      <c r="H38" s="7">
        <f t="shared" si="0"/>
        <v>40.630746268656715</v>
      </c>
    </row>
    <row r="39" spans="1:8" ht="25.5">
      <c r="A39" s="4" t="s">
        <v>9</v>
      </c>
      <c r="B39" s="5" t="s">
        <v>20</v>
      </c>
      <c r="C39" s="4" t="s">
        <v>31</v>
      </c>
      <c r="D39" s="4" t="s">
        <v>41</v>
      </c>
      <c r="E39" s="4" t="s">
        <v>21</v>
      </c>
      <c r="F39" s="6">
        <v>73700</v>
      </c>
      <c r="G39" s="6">
        <v>29944.86</v>
      </c>
      <c r="H39" s="7">
        <f t="shared" si="0"/>
        <v>40.630746268656715</v>
      </c>
    </row>
    <row r="40" spans="1:8" ht="38.25">
      <c r="A40" s="4" t="s">
        <v>9</v>
      </c>
      <c r="B40" s="5" t="s">
        <v>42</v>
      </c>
      <c r="C40" s="4" t="s">
        <v>31</v>
      </c>
      <c r="D40" s="4" t="s">
        <v>43</v>
      </c>
      <c r="E40" s="4" t="s">
        <v>11</v>
      </c>
      <c r="F40" s="6">
        <v>243325.27</v>
      </c>
      <c r="G40" s="6">
        <v>242918.81</v>
      </c>
      <c r="H40" s="7">
        <f t="shared" si="0"/>
        <v>99.832956108504476</v>
      </c>
    </row>
    <row r="41" spans="1:8" ht="25.5">
      <c r="A41" s="4" t="s">
        <v>9</v>
      </c>
      <c r="B41" s="5" t="s">
        <v>20</v>
      </c>
      <c r="C41" s="4" t="s">
        <v>31</v>
      </c>
      <c r="D41" s="4" t="s">
        <v>43</v>
      </c>
      <c r="E41" s="4" t="s">
        <v>21</v>
      </c>
      <c r="F41" s="6">
        <v>243325.27</v>
      </c>
      <c r="G41" s="6">
        <v>242918.81</v>
      </c>
      <c r="H41" s="7">
        <f t="shared" si="0"/>
        <v>99.832956108504476</v>
      </c>
    </row>
    <row r="42" spans="1:8" ht="25.5">
      <c r="A42" s="4" t="s">
        <v>9</v>
      </c>
      <c r="B42" s="5" t="s">
        <v>44</v>
      </c>
      <c r="C42" s="4" t="s">
        <v>45</v>
      </c>
      <c r="D42" s="4" t="s">
        <v>11</v>
      </c>
      <c r="E42" s="4" t="s">
        <v>11</v>
      </c>
      <c r="F42" s="6">
        <v>1282365.58</v>
      </c>
      <c r="G42" s="6">
        <v>1282365.58</v>
      </c>
      <c r="H42" s="7">
        <f t="shared" si="0"/>
        <v>100</v>
      </c>
    </row>
    <row r="43" spans="1:8">
      <c r="A43" s="4" t="s">
        <v>9</v>
      </c>
      <c r="B43" s="5" t="s">
        <v>46</v>
      </c>
      <c r="C43" s="4" t="s">
        <v>45</v>
      </c>
      <c r="D43" s="4" t="s">
        <v>47</v>
      </c>
      <c r="E43" s="4" t="s">
        <v>11</v>
      </c>
      <c r="F43" s="6">
        <v>1282365.58</v>
      </c>
      <c r="G43" s="6">
        <v>1282365.58</v>
      </c>
      <c r="H43" s="7">
        <f t="shared" si="0"/>
        <v>100</v>
      </c>
    </row>
    <row r="44" spans="1:8" ht="25.5">
      <c r="A44" s="4" t="s">
        <v>9</v>
      </c>
      <c r="B44" s="5" t="s">
        <v>48</v>
      </c>
      <c r="C44" s="4" t="s">
        <v>45</v>
      </c>
      <c r="D44" s="4" t="s">
        <v>49</v>
      </c>
      <c r="E44" s="4" t="s">
        <v>11</v>
      </c>
      <c r="F44" s="6">
        <v>1282365.58</v>
      </c>
      <c r="G44" s="6">
        <v>1282365.58</v>
      </c>
      <c r="H44" s="7">
        <f t="shared" si="0"/>
        <v>100</v>
      </c>
    </row>
    <row r="45" spans="1:8">
      <c r="A45" s="4" t="s">
        <v>9</v>
      </c>
      <c r="B45" s="5" t="s">
        <v>50</v>
      </c>
      <c r="C45" s="4" t="s">
        <v>45</v>
      </c>
      <c r="D45" s="4" t="s">
        <v>49</v>
      </c>
      <c r="E45" s="4" t="s">
        <v>51</v>
      </c>
      <c r="F45" s="6">
        <v>1282365.58</v>
      </c>
      <c r="G45" s="6">
        <v>1282365.58</v>
      </c>
      <c r="H45" s="7">
        <f t="shared" si="0"/>
        <v>100</v>
      </c>
    </row>
    <row r="46" spans="1:8">
      <c r="A46" s="4" t="s">
        <v>9</v>
      </c>
      <c r="B46" s="5" t="s">
        <v>52</v>
      </c>
      <c r="C46" s="4" t="s">
        <v>53</v>
      </c>
      <c r="D46" s="4" t="s">
        <v>11</v>
      </c>
      <c r="E46" s="4" t="s">
        <v>11</v>
      </c>
      <c r="F46" s="6">
        <v>50000</v>
      </c>
      <c r="G46" s="6">
        <v>0</v>
      </c>
      <c r="H46" s="7">
        <f t="shared" si="0"/>
        <v>0</v>
      </c>
    </row>
    <row r="47" spans="1:8">
      <c r="A47" s="4" t="s">
        <v>9</v>
      </c>
      <c r="B47" s="5" t="s">
        <v>52</v>
      </c>
      <c r="C47" s="4" t="s">
        <v>53</v>
      </c>
      <c r="D47" s="4" t="s">
        <v>54</v>
      </c>
      <c r="E47" s="4" t="s">
        <v>11</v>
      </c>
      <c r="F47" s="6">
        <v>50000</v>
      </c>
      <c r="G47" s="6">
        <v>0</v>
      </c>
      <c r="H47" s="7">
        <f t="shared" si="0"/>
        <v>0</v>
      </c>
    </row>
    <row r="48" spans="1:8">
      <c r="A48" s="4" t="s">
        <v>9</v>
      </c>
      <c r="B48" s="5" t="s">
        <v>55</v>
      </c>
      <c r="C48" s="4" t="s">
        <v>53</v>
      </c>
      <c r="D48" s="4" t="s">
        <v>56</v>
      </c>
      <c r="E48" s="4" t="s">
        <v>11</v>
      </c>
      <c r="F48" s="6">
        <v>50000</v>
      </c>
      <c r="G48" s="6">
        <v>0</v>
      </c>
      <c r="H48" s="7">
        <f t="shared" si="0"/>
        <v>0</v>
      </c>
    </row>
    <row r="49" spans="1:8">
      <c r="A49" s="4" t="s">
        <v>9</v>
      </c>
      <c r="B49" s="5" t="s">
        <v>50</v>
      </c>
      <c r="C49" s="4" t="s">
        <v>53</v>
      </c>
      <c r="D49" s="4" t="s">
        <v>56</v>
      </c>
      <c r="E49" s="4" t="s">
        <v>51</v>
      </c>
      <c r="F49" s="6">
        <v>50000</v>
      </c>
      <c r="G49" s="6">
        <v>0</v>
      </c>
      <c r="H49" s="7">
        <f t="shared" si="0"/>
        <v>0</v>
      </c>
    </row>
    <row r="50" spans="1:8">
      <c r="A50" s="4" t="s">
        <v>9</v>
      </c>
      <c r="B50" s="5" t="s">
        <v>57</v>
      </c>
      <c r="C50" s="4" t="s">
        <v>58</v>
      </c>
      <c r="D50" s="4" t="s">
        <v>11</v>
      </c>
      <c r="E50" s="4" t="s">
        <v>11</v>
      </c>
      <c r="F50" s="6">
        <v>8365319.2300000004</v>
      </c>
      <c r="G50" s="6">
        <v>8350757.1299999999</v>
      </c>
      <c r="H50" s="7">
        <f t="shared" si="0"/>
        <v>99.825922961220925</v>
      </c>
    </row>
    <row r="51" spans="1:8" ht="25.5">
      <c r="A51" s="4" t="s">
        <v>9</v>
      </c>
      <c r="B51" s="5" t="s">
        <v>59</v>
      </c>
      <c r="C51" s="4" t="s">
        <v>58</v>
      </c>
      <c r="D51" s="4" t="s">
        <v>60</v>
      </c>
      <c r="E51" s="4" t="s">
        <v>11</v>
      </c>
      <c r="F51" s="6">
        <v>44000</v>
      </c>
      <c r="G51" s="6">
        <v>44000</v>
      </c>
      <c r="H51" s="7">
        <f t="shared" si="0"/>
        <v>100</v>
      </c>
    </row>
    <row r="52" spans="1:8" ht="25.5">
      <c r="A52" s="4" t="s">
        <v>9</v>
      </c>
      <c r="B52" s="5" t="s">
        <v>61</v>
      </c>
      <c r="C52" s="4" t="s">
        <v>58</v>
      </c>
      <c r="D52" s="4" t="s">
        <v>62</v>
      </c>
      <c r="E52" s="4" t="s">
        <v>11</v>
      </c>
      <c r="F52" s="6">
        <v>44000</v>
      </c>
      <c r="G52" s="6">
        <v>44000</v>
      </c>
      <c r="H52" s="7">
        <f t="shared" si="0"/>
        <v>100</v>
      </c>
    </row>
    <row r="53" spans="1:8" ht="38.25">
      <c r="A53" s="4" t="s">
        <v>9</v>
      </c>
      <c r="B53" s="5" t="s">
        <v>63</v>
      </c>
      <c r="C53" s="4" t="s">
        <v>58</v>
      </c>
      <c r="D53" s="4" t="s">
        <v>62</v>
      </c>
      <c r="E53" s="4" t="s">
        <v>64</v>
      </c>
      <c r="F53" s="6">
        <v>0</v>
      </c>
      <c r="G53" s="6">
        <v>0</v>
      </c>
      <c r="H53" s="7">
        <v>0</v>
      </c>
    </row>
    <row r="54" spans="1:8" ht="25.5">
      <c r="A54" s="4" t="s">
        <v>9</v>
      </c>
      <c r="B54" s="5" t="s">
        <v>20</v>
      </c>
      <c r="C54" s="4" t="s">
        <v>58</v>
      </c>
      <c r="D54" s="4" t="s">
        <v>62</v>
      </c>
      <c r="E54" s="4" t="s">
        <v>21</v>
      </c>
      <c r="F54" s="6">
        <v>44000</v>
      </c>
      <c r="G54" s="6">
        <v>44000</v>
      </c>
      <c r="H54" s="7">
        <f t="shared" ref="H54:H89" si="1">G54*100/F54</f>
        <v>100</v>
      </c>
    </row>
    <row r="55" spans="1:8" ht="25.5">
      <c r="A55" s="4" t="s">
        <v>9</v>
      </c>
      <c r="B55" s="5" t="s">
        <v>65</v>
      </c>
      <c r="C55" s="4" t="s">
        <v>58</v>
      </c>
      <c r="D55" s="4" t="s">
        <v>66</v>
      </c>
      <c r="E55" s="4" t="s">
        <v>11</v>
      </c>
      <c r="F55" s="6">
        <v>608437.69999999995</v>
      </c>
      <c r="G55" s="6">
        <v>608429</v>
      </c>
      <c r="H55" s="7">
        <f t="shared" si="1"/>
        <v>99.998570108328266</v>
      </c>
    </row>
    <row r="56" spans="1:8" ht="12.75" customHeight="1">
      <c r="A56" s="4" t="s">
        <v>9</v>
      </c>
      <c r="B56" s="5" t="s">
        <v>67</v>
      </c>
      <c r="C56" s="4" t="s">
        <v>58</v>
      </c>
      <c r="D56" s="4" t="s">
        <v>68</v>
      </c>
      <c r="E56" s="4" t="s">
        <v>11</v>
      </c>
      <c r="F56" s="6">
        <v>608437.69999999995</v>
      </c>
      <c r="G56" s="6">
        <v>608429</v>
      </c>
      <c r="H56" s="7">
        <f t="shared" si="1"/>
        <v>99.998570108328266</v>
      </c>
    </row>
    <row r="57" spans="1:8" ht="38.25">
      <c r="A57" s="4" t="s">
        <v>9</v>
      </c>
      <c r="B57" s="5" t="s">
        <v>69</v>
      </c>
      <c r="C57" s="4" t="s">
        <v>58</v>
      </c>
      <c r="D57" s="4" t="s">
        <v>70</v>
      </c>
      <c r="E57" s="4" t="s">
        <v>11</v>
      </c>
      <c r="F57" s="6">
        <v>608437.69999999995</v>
      </c>
      <c r="G57" s="6">
        <v>608429</v>
      </c>
      <c r="H57" s="7">
        <f t="shared" si="1"/>
        <v>99.998570108328266</v>
      </c>
    </row>
    <row r="58" spans="1:8" ht="25.5">
      <c r="A58" s="4" t="s">
        <v>9</v>
      </c>
      <c r="B58" s="5" t="s">
        <v>20</v>
      </c>
      <c r="C58" s="4" t="s">
        <v>58</v>
      </c>
      <c r="D58" s="4" t="s">
        <v>70</v>
      </c>
      <c r="E58" s="4" t="s">
        <v>21</v>
      </c>
      <c r="F58" s="6">
        <v>608437.69999999995</v>
      </c>
      <c r="G58" s="6">
        <v>608429</v>
      </c>
      <c r="H58" s="7">
        <f t="shared" si="1"/>
        <v>99.998570108328266</v>
      </c>
    </row>
    <row r="59" spans="1:8">
      <c r="A59" s="4" t="s">
        <v>9</v>
      </c>
      <c r="B59" s="5" t="s">
        <v>71</v>
      </c>
      <c r="C59" s="4" t="s">
        <v>58</v>
      </c>
      <c r="D59" s="4" t="s">
        <v>72</v>
      </c>
      <c r="E59" s="4" t="s">
        <v>11</v>
      </c>
      <c r="F59" s="6">
        <v>7661381.5300000003</v>
      </c>
      <c r="G59" s="6">
        <v>7654828.1299999999</v>
      </c>
      <c r="H59" s="7">
        <f t="shared" si="1"/>
        <v>99.914461902538875</v>
      </c>
    </row>
    <row r="60" spans="1:8" ht="63.75">
      <c r="A60" s="4" t="s">
        <v>9</v>
      </c>
      <c r="B60" s="5" t="s">
        <v>73</v>
      </c>
      <c r="C60" s="4" t="s">
        <v>58</v>
      </c>
      <c r="D60" s="4" t="s">
        <v>74</v>
      </c>
      <c r="E60" s="4" t="s">
        <v>11</v>
      </c>
      <c r="F60" s="6">
        <v>7661381.5300000003</v>
      </c>
      <c r="G60" s="6">
        <v>7654828.1299999999</v>
      </c>
      <c r="H60" s="7">
        <f t="shared" si="1"/>
        <v>99.914461902538875</v>
      </c>
    </row>
    <row r="61" spans="1:8" ht="38.25">
      <c r="A61" s="4" t="s">
        <v>9</v>
      </c>
      <c r="B61" s="5" t="s">
        <v>75</v>
      </c>
      <c r="C61" s="4" t="s">
        <v>58</v>
      </c>
      <c r="D61" s="4" t="s">
        <v>76</v>
      </c>
      <c r="E61" s="4" t="s">
        <v>11</v>
      </c>
      <c r="F61" s="6">
        <v>7661381.5300000003</v>
      </c>
      <c r="G61" s="6">
        <v>7654828.1299999999</v>
      </c>
      <c r="H61" s="7">
        <f t="shared" si="1"/>
        <v>99.914461902538875</v>
      </c>
    </row>
    <row r="62" spans="1:8" ht="25.5">
      <c r="A62" s="4" t="s">
        <v>9</v>
      </c>
      <c r="B62" s="5" t="s">
        <v>77</v>
      </c>
      <c r="C62" s="4" t="s">
        <v>58</v>
      </c>
      <c r="D62" s="4" t="s">
        <v>76</v>
      </c>
      <c r="E62" s="4" t="s">
        <v>9</v>
      </c>
      <c r="F62" s="6">
        <v>171945.60000000001</v>
      </c>
      <c r="G62" s="6">
        <v>171757.78</v>
      </c>
      <c r="H62" s="7">
        <f t="shared" si="1"/>
        <v>99.890767777715737</v>
      </c>
    </row>
    <row r="63" spans="1:8" ht="25.5">
      <c r="A63" s="4" t="s">
        <v>9</v>
      </c>
      <c r="B63" s="5" t="s">
        <v>20</v>
      </c>
      <c r="C63" s="4" t="s">
        <v>58</v>
      </c>
      <c r="D63" s="4" t="s">
        <v>76</v>
      </c>
      <c r="E63" s="4" t="s">
        <v>21</v>
      </c>
      <c r="F63" s="6">
        <v>7489435.9299999997</v>
      </c>
      <c r="G63" s="6">
        <v>7483070.3499999996</v>
      </c>
      <c r="H63" s="7">
        <f t="shared" si="1"/>
        <v>99.91500588215861</v>
      </c>
    </row>
    <row r="64" spans="1:8" ht="25.5">
      <c r="A64" s="4" t="s">
        <v>9</v>
      </c>
      <c r="B64" s="5" t="s">
        <v>78</v>
      </c>
      <c r="C64" s="4" t="s">
        <v>58</v>
      </c>
      <c r="D64" s="4" t="s">
        <v>79</v>
      </c>
      <c r="E64" s="4" t="s">
        <v>11</v>
      </c>
      <c r="F64" s="6">
        <v>51500</v>
      </c>
      <c r="G64" s="6">
        <v>43500</v>
      </c>
      <c r="H64" s="7">
        <f t="shared" si="1"/>
        <v>84.466019417475735</v>
      </c>
    </row>
    <row r="65" spans="1:8" ht="38.25">
      <c r="A65" s="4" t="s">
        <v>9</v>
      </c>
      <c r="B65" s="5" t="s">
        <v>80</v>
      </c>
      <c r="C65" s="4" t="s">
        <v>58</v>
      </c>
      <c r="D65" s="4" t="s">
        <v>81</v>
      </c>
      <c r="E65" s="4" t="s">
        <v>11</v>
      </c>
      <c r="F65" s="6">
        <v>26500</v>
      </c>
      <c r="G65" s="6">
        <v>26500</v>
      </c>
      <c r="H65" s="7">
        <f t="shared" si="1"/>
        <v>100</v>
      </c>
    </row>
    <row r="66" spans="1:8" ht="25.5">
      <c r="A66" s="4" t="s">
        <v>9</v>
      </c>
      <c r="B66" s="5" t="s">
        <v>20</v>
      </c>
      <c r="C66" s="4" t="s">
        <v>58</v>
      </c>
      <c r="D66" s="4" t="s">
        <v>81</v>
      </c>
      <c r="E66" s="4" t="s">
        <v>21</v>
      </c>
      <c r="F66" s="6">
        <v>26500</v>
      </c>
      <c r="G66" s="6">
        <v>26500</v>
      </c>
      <c r="H66" s="7">
        <f t="shared" si="1"/>
        <v>100</v>
      </c>
    </row>
    <row r="67" spans="1:8" ht="25.5">
      <c r="A67" s="4" t="s">
        <v>9</v>
      </c>
      <c r="B67" s="5" t="s">
        <v>82</v>
      </c>
      <c r="C67" s="4" t="s">
        <v>58</v>
      </c>
      <c r="D67" s="4" t="s">
        <v>83</v>
      </c>
      <c r="E67" s="4" t="s">
        <v>11</v>
      </c>
      <c r="F67" s="6">
        <v>25000</v>
      </c>
      <c r="G67" s="6">
        <v>17000</v>
      </c>
      <c r="H67" s="7">
        <f t="shared" si="1"/>
        <v>68</v>
      </c>
    </row>
    <row r="68" spans="1:8" ht="25.5">
      <c r="A68" s="4" t="s">
        <v>9</v>
      </c>
      <c r="B68" s="5" t="s">
        <v>20</v>
      </c>
      <c r="C68" s="4" t="s">
        <v>58</v>
      </c>
      <c r="D68" s="4" t="s">
        <v>83</v>
      </c>
      <c r="E68" s="4" t="s">
        <v>21</v>
      </c>
      <c r="F68" s="6">
        <v>25000</v>
      </c>
      <c r="G68" s="6">
        <v>17000</v>
      </c>
      <c r="H68" s="7">
        <f t="shared" si="1"/>
        <v>68</v>
      </c>
    </row>
    <row r="69" spans="1:8" ht="25.5">
      <c r="A69" s="4" t="s">
        <v>9</v>
      </c>
      <c r="B69" s="5" t="s">
        <v>84</v>
      </c>
      <c r="C69" s="4" t="s">
        <v>85</v>
      </c>
      <c r="D69" s="4" t="s">
        <v>11</v>
      </c>
      <c r="E69" s="4" t="s">
        <v>11</v>
      </c>
      <c r="F69" s="6">
        <v>103600</v>
      </c>
      <c r="G69" s="6">
        <v>103520</v>
      </c>
      <c r="H69" s="7">
        <f t="shared" si="1"/>
        <v>99.922779922779924</v>
      </c>
    </row>
    <row r="70" spans="1:8" ht="51">
      <c r="A70" s="4" t="s">
        <v>9</v>
      </c>
      <c r="B70" s="5" t="s">
        <v>86</v>
      </c>
      <c r="C70" s="4" t="s">
        <v>87</v>
      </c>
      <c r="D70" s="4" t="s">
        <v>11</v>
      </c>
      <c r="E70" s="4" t="s">
        <v>11</v>
      </c>
      <c r="F70" s="6">
        <v>103600</v>
      </c>
      <c r="G70" s="6">
        <v>103520</v>
      </c>
      <c r="H70" s="7">
        <f t="shared" si="1"/>
        <v>99.922779922779924</v>
      </c>
    </row>
    <row r="71" spans="1:8" ht="38.25">
      <c r="A71" s="4" t="s">
        <v>9</v>
      </c>
      <c r="B71" s="5" t="s">
        <v>88</v>
      </c>
      <c r="C71" s="4" t="s">
        <v>87</v>
      </c>
      <c r="D71" s="4" t="s">
        <v>89</v>
      </c>
      <c r="E71" s="4" t="s">
        <v>11</v>
      </c>
      <c r="F71" s="6">
        <v>103600</v>
      </c>
      <c r="G71" s="6">
        <v>103520</v>
      </c>
      <c r="H71" s="7">
        <f t="shared" si="1"/>
        <v>99.922779922779924</v>
      </c>
    </row>
    <row r="72" spans="1:8" ht="51">
      <c r="A72" s="4" t="s">
        <v>9</v>
      </c>
      <c r="B72" s="5" t="s">
        <v>90</v>
      </c>
      <c r="C72" s="4" t="s">
        <v>87</v>
      </c>
      <c r="D72" s="4" t="s">
        <v>91</v>
      </c>
      <c r="E72" s="4" t="s">
        <v>11</v>
      </c>
      <c r="F72" s="6">
        <v>103600</v>
      </c>
      <c r="G72" s="6">
        <v>103520</v>
      </c>
      <c r="H72" s="7">
        <f t="shared" si="1"/>
        <v>99.922779922779924</v>
      </c>
    </row>
    <row r="73" spans="1:8" ht="25.5">
      <c r="A73" s="4" t="s">
        <v>9</v>
      </c>
      <c r="B73" s="5" t="s">
        <v>20</v>
      </c>
      <c r="C73" s="4" t="s">
        <v>87</v>
      </c>
      <c r="D73" s="4" t="s">
        <v>91</v>
      </c>
      <c r="E73" s="4" t="s">
        <v>21</v>
      </c>
      <c r="F73" s="6">
        <v>103600</v>
      </c>
      <c r="G73" s="6">
        <v>103520</v>
      </c>
      <c r="H73" s="7">
        <f t="shared" si="1"/>
        <v>99.922779922779924</v>
      </c>
    </row>
    <row r="74" spans="1:8">
      <c r="A74" s="4" t="s">
        <v>9</v>
      </c>
      <c r="B74" s="5" t="s">
        <v>92</v>
      </c>
      <c r="C74" s="4" t="s">
        <v>93</v>
      </c>
      <c r="D74" s="4" t="s">
        <v>11</v>
      </c>
      <c r="E74" s="4" t="s">
        <v>11</v>
      </c>
      <c r="F74" s="6">
        <v>6274346.7000000002</v>
      </c>
      <c r="G74" s="6">
        <v>6272308.2000000002</v>
      </c>
      <c r="H74" s="7">
        <f t="shared" si="1"/>
        <v>99.967510561697196</v>
      </c>
    </row>
    <row r="75" spans="1:8">
      <c r="A75" s="4" t="s">
        <v>9</v>
      </c>
      <c r="B75" s="5" t="s">
        <v>94</v>
      </c>
      <c r="C75" s="4" t="s">
        <v>95</v>
      </c>
      <c r="D75" s="4" t="s">
        <v>11</v>
      </c>
      <c r="E75" s="4" t="s">
        <v>11</v>
      </c>
      <c r="F75" s="6">
        <v>2869867</v>
      </c>
      <c r="G75" s="6">
        <v>2868699</v>
      </c>
      <c r="H75" s="7">
        <f t="shared" si="1"/>
        <v>99.959301249848863</v>
      </c>
    </row>
    <row r="76" spans="1:8" ht="63.75">
      <c r="A76" s="4" t="s">
        <v>9</v>
      </c>
      <c r="B76" s="5" t="s">
        <v>16</v>
      </c>
      <c r="C76" s="4" t="s">
        <v>95</v>
      </c>
      <c r="D76" s="4" t="s">
        <v>17</v>
      </c>
      <c r="E76" s="4" t="s">
        <v>11</v>
      </c>
      <c r="F76" s="6">
        <v>2012500</v>
      </c>
      <c r="G76" s="6">
        <v>2012491</v>
      </c>
      <c r="H76" s="7">
        <f t="shared" si="1"/>
        <v>99.99955279503105</v>
      </c>
    </row>
    <row r="77" spans="1:8">
      <c r="A77" s="4" t="s">
        <v>9</v>
      </c>
      <c r="B77" s="5" t="s">
        <v>24</v>
      </c>
      <c r="C77" s="4" t="s">
        <v>95</v>
      </c>
      <c r="D77" s="4" t="s">
        <v>25</v>
      </c>
      <c r="E77" s="4" t="s">
        <v>11</v>
      </c>
      <c r="F77" s="6">
        <v>2012500</v>
      </c>
      <c r="G77" s="6">
        <v>2012491</v>
      </c>
      <c r="H77" s="7">
        <f t="shared" si="1"/>
        <v>99.99955279503105</v>
      </c>
    </row>
    <row r="78" spans="1:8" ht="38.25">
      <c r="A78" s="4" t="s">
        <v>9</v>
      </c>
      <c r="B78" s="5" t="s">
        <v>96</v>
      </c>
      <c r="C78" s="4" t="s">
        <v>95</v>
      </c>
      <c r="D78" s="4" t="s">
        <v>97</v>
      </c>
      <c r="E78" s="4" t="s">
        <v>11</v>
      </c>
      <c r="F78" s="6">
        <v>2012500</v>
      </c>
      <c r="G78" s="6">
        <v>2012491</v>
      </c>
      <c r="H78" s="7">
        <f t="shared" si="1"/>
        <v>99.99955279503105</v>
      </c>
    </row>
    <row r="79" spans="1:8" ht="25.5">
      <c r="A79" s="4" t="s">
        <v>9</v>
      </c>
      <c r="B79" s="5" t="s">
        <v>20</v>
      </c>
      <c r="C79" s="4" t="s">
        <v>95</v>
      </c>
      <c r="D79" s="4" t="s">
        <v>97</v>
      </c>
      <c r="E79" s="4" t="s">
        <v>21</v>
      </c>
      <c r="F79" s="6">
        <v>2012500</v>
      </c>
      <c r="G79" s="6">
        <v>2012491</v>
      </c>
      <c r="H79" s="7">
        <f t="shared" si="1"/>
        <v>99.99955279503105</v>
      </c>
    </row>
    <row r="80" spans="1:8" ht="25.5">
      <c r="A80" s="4" t="s">
        <v>9</v>
      </c>
      <c r="B80" s="5" t="s">
        <v>98</v>
      </c>
      <c r="C80" s="4" t="s">
        <v>95</v>
      </c>
      <c r="D80" s="4" t="s">
        <v>99</v>
      </c>
      <c r="E80" s="4" t="s">
        <v>11</v>
      </c>
      <c r="F80" s="6">
        <v>212764</v>
      </c>
      <c r="G80" s="6">
        <v>212763</v>
      </c>
      <c r="H80" s="7">
        <f t="shared" si="1"/>
        <v>99.999529995675957</v>
      </c>
    </row>
    <row r="81" spans="1:8" ht="127.5">
      <c r="A81" s="4" t="s">
        <v>9</v>
      </c>
      <c r="B81" s="5" t="s">
        <v>100</v>
      </c>
      <c r="C81" s="4" t="s">
        <v>95</v>
      </c>
      <c r="D81" s="4" t="s">
        <v>101</v>
      </c>
      <c r="E81" s="4" t="s">
        <v>11</v>
      </c>
      <c r="F81" s="6">
        <v>36764</v>
      </c>
      <c r="G81" s="6">
        <v>36763</v>
      </c>
      <c r="H81" s="7">
        <f t="shared" si="1"/>
        <v>99.997279947774999</v>
      </c>
    </row>
    <row r="82" spans="1:8" ht="51">
      <c r="A82" s="4" t="s">
        <v>9</v>
      </c>
      <c r="B82" s="5" t="s">
        <v>102</v>
      </c>
      <c r="C82" s="4" t="s">
        <v>95</v>
      </c>
      <c r="D82" s="4" t="s">
        <v>103</v>
      </c>
      <c r="E82" s="4" t="s">
        <v>11</v>
      </c>
      <c r="F82" s="6">
        <v>36764</v>
      </c>
      <c r="G82" s="6">
        <v>36763</v>
      </c>
      <c r="H82" s="7">
        <f t="shared" si="1"/>
        <v>99.997279947774999</v>
      </c>
    </row>
    <row r="83" spans="1:8">
      <c r="A83" s="4" t="s">
        <v>9</v>
      </c>
      <c r="B83" s="5" t="s">
        <v>104</v>
      </c>
      <c r="C83" s="4" t="s">
        <v>95</v>
      </c>
      <c r="D83" s="4" t="s">
        <v>103</v>
      </c>
      <c r="E83" s="4" t="s">
        <v>105</v>
      </c>
      <c r="F83" s="6">
        <v>36764</v>
      </c>
      <c r="G83" s="6">
        <v>36763</v>
      </c>
      <c r="H83" s="7">
        <f t="shared" si="1"/>
        <v>99.997279947774999</v>
      </c>
    </row>
    <row r="84" spans="1:8" ht="25.5">
      <c r="A84" s="4" t="s">
        <v>9</v>
      </c>
      <c r="B84" s="5" t="s">
        <v>106</v>
      </c>
      <c r="C84" s="4" t="s">
        <v>95</v>
      </c>
      <c r="D84" s="4" t="s">
        <v>107</v>
      </c>
      <c r="E84" s="4" t="s">
        <v>11</v>
      </c>
      <c r="F84" s="6">
        <v>176000</v>
      </c>
      <c r="G84" s="6">
        <v>176000</v>
      </c>
      <c r="H84" s="7">
        <f t="shared" si="1"/>
        <v>100</v>
      </c>
    </row>
    <row r="85" spans="1:8" ht="25.5">
      <c r="A85" s="4" t="s">
        <v>9</v>
      </c>
      <c r="B85" s="5" t="s">
        <v>108</v>
      </c>
      <c r="C85" s="4" t="s">
        <v>95</v>
      </c>
      <c r="D85" s="4" t="s">
        <v>109</v>
      </c>
      <c r="E85" s="4" t="s">
        <v>11</v>
      </c>
      <c r="F85" s="6">
        <v>176000</v>
      </c>
      <c r="G85" s="6">
        <v>176000</v>
      </c>
      <c r="H85" s="7">
        <f t="shared" si="1"/>
        <v>100</v>
      </c>
    </row>
    <row r="86" spans="1:8" ht="25.5">
      <c r="A86" s="4" t="s">
        <v>9</v>
      </c>
      <c r="B86" s="5" t="s">
        <v>20</v>
      </c>
      <c r="C86" s="4" t="s">
        <v>95</v>
      </c>
      <c r="D86" s="4" t="s">
        <v>109</v>
      </c>
      <c r="E86" s="4" t="s">
        <v>21</v>
      </c>
      <c r="F86" s="6">
        <v>176000</v>
      </c>
      <c r="G86" s="6">
        <v>176000</v>
      </c>
      <c r="H86" s="7">
        <f t="shared" si="1"/>
        <v>100</v>
      </c>
    </row>
    <row r="87" spans="1:8" ht="25.5">
      <c r="A87" s="4" t="s">
        <v>9</v>
      </c>
      <c r="B87" s="5" t="s">
        <v>110</v>
      </c>
      <c r="C87" s="4" t="s">
        <v>95</v>
      </c>
      <c r="D87" s="4" t="s">
        <v>111</v>
      </c>
      <c r="E87" s="4" t="s">
        <v>11</v>
      </c>
      <c r="F87" s="6">
        <v>644603</v>
      </c>
      <c r="G87" s="6">
        <v>643445</v>
      </c>
      <c r="H87" s="7">
        <f t="shared" si="1"/>
        <v>99.820354543804484</v>
      </c>
    </row>
    <row r="88" spans="1:8" ht="102">
      <c r="A88" s="4" t="s">
        <v>9</v>
      </c>
      <c r="B88" s="5" t="s">
        <v>112</v>
      </c>
      <c r="C88" s="4" t="s">
        <v>95</v>
      </c>
      <c r="D88" s="4" t="s">
        <v>113</v>
      </c>
      <c r="E88" s="4" t="s">
        <v>11</v>
      </c>
      <c r="F88" s="6">
        <v>644603</v>
      </c>
      <c r="G88" s="6">
        <v>643445</v>
      </c>
      <c r="H88" s="7">
        <f t="shared" si="1"/>
        <v>99.820354543804484</v>
      </c>
    </row>
    <row r="89" spans="1:8" ht="38.25">
      <c r="A89" s="4" t="s">
        <v>9</v>
      </c>
      <c r="B89" s="5" t="s">
        <v>63</v>
      </c>
      <c r="C89" s="4" t="s">
        <v>95</v>
      </c>
      <c r="D89" s="4" t="s">
        <v>113</v>
      </c>
      <c r="E89" s="4" t="s">
        <v>64</v>
      </c>
      <c r="F89" s="6">
        <v>644603</v>
      </c>
      <c r="G89" s="6">
        <v>643445</v>
      </c>
      <c r="H89" s="7">
        <f t="shared" si="1"/>
        <v>99.820354543804484</v>
      </c>
    </row>
    <row r="90" spans="1:8" ht="25.5">
      <c r="A90" s="4" t="s">
        <v>9</v>
      </c>
      <c r="B90" s="5" t="s">
        <v>20</v>
      </c>
      <c r="C90" s="4" t="s">
        <v>95</v>
      </c>
      <c r="D90" s="4" t="s">
        <v>113</v>
      </c>
      <c r="E90" s="4" t="s">
        <v>21</v>
      </c>
      <c r="F90" s="6">
        <v>0</v>
      </c>
      <c r="G90" s="6">
        <v>0</v>
      </c>
      <c r="H90" s="7">
        <v>0</v>
      </c>
    </row>
    <row r="91" spans="1:8" ht="25.5">
      <c r="A91" s="4" t="s">
        <v>9</v>
      </c>
      <c r="B91" s="5" t="s">
        <v>114</v>
      </c>
      <c r="C91" s="4" t="s">
        <v>115</v>
      </c>
      <c r="D91" s="4" t="s">
        <v>11</v>
      </c>
      <c r="E91" s="4" t="s">
        <v>11</v>
      </c>
      <c r="F91" s="6">
        <v>3404479.7</v>
      </c>
      <c r="G91" s="6">
        <v>3403609.2</v>
      </c>
      <c r="H91" s="7">
        <f t="shared" ref="H91:H105" si="2">G91*100/F91</f>
        <v>99.974430747817351</v>
      </c>
    </row>
    <row r="92" spans="1:8" ht="25.5">
      <c r="A92" s="4" t="s">
        <v>9</v>
      </c>
      <c r="B92" s="5" t="s">
        <v>116</v>
      </c>
      <c r="C92" s="4" t="s">
        <v>115</v>
      </c>
      <c r="D92" s="4" t="s">
        <v>117</v>
      </c>
      <c r="E92" s="4" t="s">
        <v>11</v>
      </c>
      <c r="F92" s="6">
        <v>30000</v>
      </c>
      <c r="G92" s="6">
        <v>29529.5</v>
      </c>
      <c r="H92" s="7">
        <f t="shared" si="2"/>
        <v>98.431666666666672</v>
      </c>
    </row>
    <row r="93" spans="1:8" ht="25.5">
      <c r="A93" s="4" t="s">
        <v>9</v>
      </c>
      <c r="B93" s="5" t="s">
        <v>118</v>
      </c>
      <c r="C93" s="4" t="s">
        <v>115</v>
      </c>
      <c r="D93" s="4" t="s">
        <v>119</v>
      </c>
      <c r="E93" s="4" t="s">
        <v>11</v>
      </c>
      <c r="F93" s="6">
        <v>30000</v>
      </c>
      <c r="G93" s="6">
        <v>29529.5</v>
      </c>
      <c r="H93" s="7">
        <f t="shared" si="2"/>
        <v>98.431666666666672</v>
      </c>
    </row>
    <row r="94" spans="1:8" ht="25.5">
      <c r="A94" s="4" t="s">
        <v>9</v>
      </c>
      <c r="B94" s="5" t="s">
        <v>20</v>
      </c>
      <c r="C94" s="4" t="s">
        <v>115</v>
      </c>
      <c r="D94" s="4" t="s">
        <v>119</v>
      </c>
      <c r="E94" s="4" t="s">
        <v>21</v>
      </c>
      <c r="F94" s="6">
        <v>30000</v>
      </c>
      <c r="G94" s="6">
        <v>29529.5</v>
      </c>
      <c r="H94" s="7">
        <f t="shared" si="2"/>
        <v>98.431666666666672</v>
      </c>
    </row>
    <row r="95" spans="1:8">
      <c r="A95" s="4" t="s">
        <v>9</v>
      </c>
      <c r="B95" s="5" t="s">
        <v>120</v>
      </c>
      <c r="C95" s="4" t="s">
        <v>115</v>
      </c>
      <c r="D95" s="4" t="s">
        <v>121</v>
      </c>
      <c r="E95" s="4" t="s">
        <v>11</v>
      </c>
      <c r="F95" s="6">
        <v>1688000</v>
      </c>
      <c r="G95" s="6">
        <v>1688000</v>
      </c>
      <c r="H95" s="7">
        <f t="shared" si="2"/>
        <v>100</v>
      </c>
    </row>
    <row r="96" spans="1:8" ht="38.25">
      <c r="A96" s="4" t="s">
        <v>9</v>
      </c>
      <c r="B96" s="5" t="s">
        <v>122</v>
      </c>
      <c r="C96" s="4" t="s">
        <v>115</v>
      </c>
      <c r="D96" s="4" t="s">
        <v>123</v>
      </c>
      <c r="E96" s="4" t="s">
        <v>11</v>
      </c>
      <c r="F96" s="6">
        <v>1688000</v>
      </c>
      <c r="G96" s="6">
        <v>1688000</v>
      </c>
      <c r="H96" s="7">
        <f t="shared" si="2"/>
        <v>100</v>
      </c>
    </row>
    <row r="97" spans="1:8" ht="25.5">
      <c r="A97" s="4" t="s">
        <v>9</v>
      </c>
      <c r="B97" s="5" t="s">
        <v>20</v>
      </c>
      <c r="C97" s="4" t="s">
        <v>115</v>
      </c>
      <c r="D97" s="4" t="s">
        <v>123</v>
      </c>
      <c r="E97" s="4" t="s">
        <v>21</v>
      </c>
      <c r="F97" s="6">
        <v>1688000</v>
      </c>
      <c r="G97" s="6">
        <v>1688000</v>
      </c>
      <c r="H97" s="7">
        <f t="shared" si="2"/>
        <v>100</v>
      </c>
    </row>
    <row r="98" spans="1:8">
      <c r="A98" s="4" t="s">
        <v>9</v>
      </c>
      <c r="B98" s="5" t="s">
        <v>71</v>
      </c>
      <c r="C98" s="4" t="s">
        <v>115</v>
      </c>
      <c r="D98" s="4" t="s">
        <v>72</v>
      </c>
      <c r="E98" s="4" t="s">
        <v>11</v>
      </c>
      <c r="F98" s="6">
        <v>1351764.65</v>
      </c>
      <c r="G98" s="6">
        <v>1351582</v>
      </c>
      <c r="H98" s="7">
        <f t="shared" si="2"/>
        <v>99.986488032513648</v>
      </c>
    </row>
    <row r="99" spans="1:8" ht="51">
      <c r="A99" s="4" t="s">
        <v>9</v>
      </c>
      <c r="B99" s="5" t="s">
        <v>124</v>
      </c>
      <c r="C99" s="4" t="s">
        <v>115</v>
      </c>
      <c r="D99" s="4" t="s">
        <v>125</v>
      </c>
      <c r="E99" s="4" t="s">
        <v>11</v>
      </c>
      <c r="F99" s="6">
        <v>1176864.6499999999</v>
      </c>
      <c r="G99" s="6">
        <v>1176864.6499999999</v>
      </c>
      <c r="H99" s="7">
        <f t="shared" si="2"/>
        <v>100</v>
      </c>
    </row>
    <row r="100" spans="1:8" ht="25.5">
      <c r="A100" s="4" t="s">
        <v>9</v>
      </c>
      <c r="B100" s="5" t="s">
        <v>20</v>
      </c>
      <c r="C100" s="4" t="s">
        <v>115</v>
      </c>
      <c r="D100" s="4" t="s">
        <v>125</v>
      </c>
      <c r="E100" s="4" t="s">
        <v>21</v>
      </c>
      <c r="F100" s="6">
        <v>1176864.6499999999</v>
      </c>
      <c r="G100" s="6">
        <v>1176864.6499999999</v>
      </c>
      <c r="H100" s="7">
        <f t="shared" si="2"/>
        <v>100</v>
      </c>
    </row>
    <row r="101" spans="1:8" ht="63.75">
      <c r="A101" s="4" t="s">
        <v>9</v>
      </c>
      <c r="B101" s="5" t="s">
        <v>126</v>
      </c>
      <c r="C101" s="4" t="s">
        <v>115</v>
      </c>
      <c r="D101" s="4" t="s">
        <v>127</v>
      </c>
      <c r="E101" s="4" t="s">
        <v>11</v>
      </c>
      <c r="F101" s="6">
        <v>174900</v>
      </c>
      <c r="G101" s="6">
        <v>174717.35</v>
      </c>
      <c r="H101" s="7">
        <f t="shared" si="2"/>
        <v>99.895568896512287</v>
      </c>
    </row>
    <row r="102" spans="1:8" ht="25.5">
      <c r="A102" s="4" t="s">
        <v>9</v>
      </c>
      <c r="B102" s="5" t="s">
        <v>20</v>
      </c>
      <c r="C102" s="4" t="s">
        <v>115</v>
      </c>
      <c r="D102" s="4" t="s">
        <v>127</v>
      </c>
      <c r="E102" s="4" t="s">
        <v>21</v>
      </c>
      <c r="F102" s="6">
        <v>174900</v>
      </c>
      <c r="G102" s="6">
        <v>174717.35</v>
      </c>
      <c r="H102" s="7">
        <f t="shared" si="2"/>
        <v>99.895568896512287</v>
      </c>
    </row>
    <row r="103" spans="1:8" ht="25.5">
      <c r="A103" s="4" t="s">
        <v>9</v>
      </c>
      <c r="B103" s="5" t="s">
        <v>78</v>
      </c>
      <c r="C103" s="4" t="s">
        <v>115</v>
      </c>
      <c r="D103" s="4" t="s">
        <v>79</v>
      </c>
      <c r="E103" s="4" t="s">
        <v>11</v>
      </c>
      <c r="F103" s="6">
        <v>332715.05</v>
      </c>
      <c r="G103" s="6">
        <v>332715.05</v>
      </c>
      <c r="H103" s="7">
        <f t="shared" si="2"/>
        <v>100</v>
      </c>
    </row>
    <row r="104" spans="1:8" ht="38.25">
      <c r="A104" s="4" t="s">
        <v>9</v>
      </c>
      <c r="B104" s="5" t="s">
        <v>128</v>
      </c>
      <c r="C104" s="4" t="s">
        <v>115</v>
      </c>
      <c r="D104" s="4" t="s">
        <v>129</v>
      </c>
      <c r="E104" s="4" t="s">
        <v>11</v>
      </c>
      <c r="F104" s="6">
        <v>332715.05</v>
      </c>
      <c r="G104" s="6">
        <v>332715.05</v>
      </c>
      <c r="H104" s="7">
        <f t="shared" si="2"/>
        <v>100</v>
      </c>
    </row>
    <row r="105" spans="1:8" ht="25.5">
      <c r="A105" s="4" t="s">
        <v>9</v>
      </c>
      <c r="B105" s="5" t="s">
        <v>20</v>
      </c>
      <c r="C105" s="4" t="s">
        <v>115</v>
      </c>
      <c r="D105" s="4" t="s">
        <v>129</v>
      </c>
      <c r="E105" s="4" t="s">
        <v>21</v>
      </c>
      <c r="F105" s="6">
        <v>332715.05</v>
      </c>
      <c r="G105" s="6">
        <v>332715.05</v>
      </c>
      <c r="H105" s="7">
        <f t="shared" si="2"/>
        <v>100</v>
      </c>
    </row>
    <row r="106" spans="1:8" ht="38.25">
      <c r="A106" s="4" t="s">
        <v>9</v>
      </c>
      <c r="B106" s="5" t="s">
        <v>130</v>
      </c>
      <c r="C106" s="4" t="s">
        <v>115</v>
      </c>
      <c r="D106" s="4" t="s">
        <v>131</v>
      </c>
      <c r="E106" s="4" t="s">
        <v>11</v>
      </c>
      <c r="F106" s="6">
        <v>0</v>
      </c>
      <c r="G106" s="6">
        <v>0</v>
      </c>
      <c r="H106" s="7">
        <v>0</v>
      </c>
    </row>
    <row r="107" spans="1:8" ht="25.5">
      <c r="A107" s="4" t="s">
        <v>9</v>
      </c>
      <c r="B107" s="5" t="s">
        <v>20</v>
      </c>
      <c r="C107" s="4" t="s">
        <v>115</v>
      </c>
      <c r="D107" s="4" t="s">
        <v>131</v>
      </c>
      <c r="E107" s="4" t="s">
        <v>21</v>
      </c>
      <c r="F107" s="6">
        <v>0</v>
      </c>
      <c r="G107" s="6">
        <v>0</v>
      </c>
      <c r="H107" s="7">
        <v>0</v>
      </c>
    </row>
    <row r="108" spans="1:8" ht="51">
      <c r="A108" s="4" t="s">
        <v>9</v>
      </c>
      <c r="B108" s="5" t="s">
        <v>132</v>
      </c>
      <c r="C108" s="4" t="s">
        <v>115</v>
      </c>
      <c r="D108" s="4" t="s">
        <v>133</v>
      </c>
      <c r="E108" s="4" t="s">
        <v>11</v>
      </c>
      <c r="F108" s="6">
        <v>2000</v>
      </c>
      <c r="G108" s="6">
        <v>1782.65</v>
      </c>
      <c r="H108" s="7">
        <f t="shared" ref="H108:H139" si="3">G108*100/F108</f>
        <v>89.132499999999993</v>
      </c>
    </row>
    <row r="109" spans="1:8" ht="51">
      <c r="A109" s="4" t="s">
        <v>9</v>
      </c>
      <c r="B109" s="5" t="s">
        <v>134</v>
      </c>
      <c r="C109" s="4" t="s">
        <v>115</v>
      </c>
      <c r="D109" s="4" t="s">
        <v>135</v>
      </c>
      <c r="E109" s="4" t="s">
        <v>11</v>
      </c>
      <c r="F109" s="6">
        <v>2000</v>
      </c>
      <c r="G109" s="6">
        <v>1782.65</v>
      </c>
      <c r="H109" s="7">
        <f t="shared" si="3"/>
        <v>89.132499999999993</v>
      </c>
    </row>
    <row r="110" spans="1:8" ht="25.5">
      <c r="A110" s="4" t="s">
        <v>9</v>
      </c>
      <c r="B110" s="5" t="s">
        <v>20</v>
      </c>
      <c r="C110" s="4" t="s">
        <v>115</v>
      </c>
      <c r="D110" s="4" t="s">
        <v>135</v>
      </c>
      <c r="E110" s="4" t="s">
        <v>21</v>
      </c>
      <c r="F110" s="6">
        <v>2000</v>
      </c>
      <c r="G110" s="6">
        <v>1782.65</v>
      </c>
      <c r="H110" s="7">
        <f t="shared" si="3"/>
        <v>89.132499999999993</v>
      </c>
    </row>
    <row r="111" spans="1:8">
      <c r="A111" s="4" t="s">
        <v>9</v>
      </c>
      <c r="B111" s="5" t="s">
        <v>136</v>
      </c>
      <c r="C111" s="4" t="s">
        <v>137</v>
      </c>
      <c r="D111" s="4" t="s">
        <v>11</v>
      </c>
      <c r="E111" s="4" t="s">
        <v>11</v>
      </c>
      <c r="F111" s="6">
        <v>1080068.51</v>
      </c>
      <c r="G111" s="6">
        <v>1042401.63</v>
      </c>
      <c r="H111" s="7">
        <f t="shared" si="3"/>
        <v>96.512547153143089</v>
      </c>
    </row>
    <row r="112" spans="1:8" ht="25.5">
      <c r="A112" s="4" t="s">
        <v>9</v>
      </c>
      <c r="B112" s="5" t="s">
        <v>138</v>
      </c>
      <c r="C112" s="4" t="s">
        <v>139</v>
      </c>
      <c r="D112" s="4" t="s">
        <v>11</v>
      </c>
      <c r="E112" s="4" t="s">
        <v>11</v>
      </c>
      <c r="F112" s="6">
        <v>1080068.51</v>
      </c>
      <c r="G112" s="6">
        <v>1042401.63</v>
      </c>
      <c r="H112" s="7">
        <f t="shared" si="3"/>
        <v>96.512547153143089</v>
      </c>
    </row>
    <row r="113" spans="1:8" ht="63.75">
      <c r="A113" s="4" t="s">
        <v>9</v>
      </c>
      <c r="B113" s="5" t="s">
        <v>16</v>
      </c>
      <c r="C113" s="4" t="s">
        <v>139</v>
      </c>
      <c r="D113" s="4" t="s">
        <v>17</v>
      </c>
      <c r="E113" s="4" t="s">
        <v>11</v>
      </c>
      <c r="F113" s="6">
        <v>1080068.51</v>
      </c>
      <c r="G113" s="6">
        <v>1042401.63</v>
      </c>
      <c r="H113" s="7">
        <f t="shared" si="3"/>
        <v>96.512547153143089</v>
      </c>
    </row>
    <row r="114" spans="1:8">
      <c r="A114" s="4" t="s">
        <v>9</v>
      </c>
      <c r="B114" s="5" t="s">
        <v>24</v>
      </c>
      <c r="C114" s="4" t="s">
        <v>139</v>
      </c>
      <c r="D114" s="4" t="s">
        <v>25</v>
      </c>
      <c r="E114" s="4" t="s">
        <v>11</v>
      </c>
      <c r="F114" s="6">
        <v>1080068.51</v>
      </c>
      <c r="G114" s="6">
        <v>1042401.63</v>
      </c>
      <c r="H114" s="7">
        <f t="shared" si="3"/>
        <v>96.512547153143089</v>
      </c>
    </row>
    <row r="115" spans="1:8" ht="76.5">
      <c r="A115" s="4" t="s">
        <v>9</v>
      </c>
      <c r="B115" s="5" t="s">
        <v>140</v>
      </c>
      <c r="C115" s="4" t="s">
        <v>139</v>
      </c>
      <c r="D115" s="4" t="s">
        <v>141</v>
      </c>
      <c r="E115" s="4" t="s">
        <v>11</v>
      </c>
      <c r="F115" s="6">
        <v>1080068.51</v>
      </c>
      <c r="G115" s="6">
        <v>1042401.63</v>
      </c>
      <c r="H115" s="7">
        <f t="shared" si="3"/>
        <v>96.512547153143089</v>
      </c>
    </row>
    <row r="116" spans="1:8" ht="25.5">
      <c r="A116" s="4" t="s">
        <v>9</v>
      </c>
      <c r="B116" s="5" t="s">
        <v>20</v>
      </c>
      <c r="C116" s="4" t="s">
        <v>139</v>
      </c>
      <c r="D116" s="4" t="s">
        <v>141</v>
      </c>
      <c r="E116" s="4" t="s">
        <v>21</v>
      </c>
      <c r="F116" s="6">
        <v>1080068.51</v>
      </c>
      <c r="G116" s="6">
        <v>1042401.63</v>
      </c>
      <c r="H116" s="7">
        <f t="shared" si="3"/>
        <v>96.512547153143089</v>
      </c>
    </row>
    <row r="117" spans="1:8">
      <c r="A117" s="4" t="s">
        <v>9</v>
      </c>
      <c r="B117" s="5" t="s">
        <v>142</v>
      </c>
      <c r="C117" s="4" t="s">
        <v>143</v>
      </c>
      <c r="D117" s="4" t="s">
        <v>11</v>
      </c>
      <c r="E117" s="4" t="s">
        <v>11</v>
      </c>
      <c r="F117" s="6">
        <v>3809677.63</v>
      </c>
      <c r="G117" s="6">
        <v>3710052.77</v>
      </c>
      <c r="H117" s="7">
        <f t="shared" si="3"/>
        <v>97.384953015040281</v>
      </c>
    </row>
    <row r="118" spans="1:8">
      <c r="A118" s="4" t="s">
        <v>9</v>
      </c>
      <c r="B118" s="5" t="s">
        <v>144</v>
      </c>
      <c r="C118" s="4" t="s">
        <v>145</v>
      </c>
      <c r="D118" s="4" t="s">
        <v>11</v>
      </c>
      <c r="E118" s="4" t="s">
        <v>11</v>
      </c>
      <c r="F118" s="6">
        <v>3609677.63</v>
      </c>
      <c r="G118" s="6">
        <v>3510052.77</v>
      </c>
      <c r="H118" s="7">
        <f t="shared" si="3"/>
        <v>97.240062127099151</v>
      </c>
    </row>
    <row r="119" spans="1:8" ht="25.5">
      <c r="A119" s="4" t="s">
        <v>9</v>
      </c>
      <c r="B119" s="5" t="s">
        <v>146</v>
      </c>
      <c r="C119" s="4" t="s">
        <v>145</v>
      </c>
      <c r="D119" s="4" t="s">
        <v>147</v>
      </c>
      <c r="E119" s="4" t="s">
        <v>11</v>
      </c>
      <c r="F119" s="6">
        <v>3173846.08</v>
      </c>
      <c r="G119" s="6">
        <v>3075087.18</v>
      </c>
      <c r="H119" s="7">
        <f t="shared" si="3"/>
        <v>96.888352569384836</v>
      </c>
    </row>
    <row r="120" spans="1:8" ht="25.5">
      <c r="A120" s="4" t="s">
        <v>9</v>
      </c>
      <c r="B120" s="5" t="s">
        <v>148</v>
      </c>
      <c r="C120" s="4" t="s">
        <v>145</v>
      </c>
      <c r="D120" s="4" t="s">
        <v>149</v>
      </c>
      <c r="E120" s="4" t="s">
        <v>11</v>
      </c>
      <c r="F120" s="6">
        <v>3173846.08</v>
      </c>
      <c r="G120" s="6">
        <v>3075087.18</v>
      </c>
      <c r="H120" s="7">
        <f t="shared" si="3"/>
        <v>96.888352569384836</v>
      </c>
    </row>
    <row r="121" spans="1:8" ht="25.5">
      <c r="A121" s="4" t="s">
        <v>9</v>
      </c>
      <c r="B121" s="5" t="s">
        <v>150</v>
      </c>
      <c r="C121" s="4" t="s">
        <v>145</v>
      </c>
      <c r="D121" s="4" t="s">
        <v>151</v>
      </c>
      <c r="E121" s="4" t="s">
        <v>11</v>
      </c>
      <c r="F121" s="6">
        <v>2250463.67</v>
      </c>
      <c r="G121" s="6">
        <v>2216374.75</v>
      </c>
      <c r="H121" s="7">
        <f t="shared" si="3"/>
        <v>98.485249042034084</v>
      </c>
    </row>
    <row r="122" spans="1:8" ht="25.5">
      <c r="A122" s="4" t="s">
        <v>9</v>
      </c>
      <c r="B122" s="5" t="s">
        <v>77</v>
      </c>
      <c r="C122" s="4" t="s">
        <v>145</v>
      </c>
      <c r="D122" s="4" t="s">
        <v>151</v>
      </c>
      <c r="E122" s="4" t="s">
        <v>9</v>
      </c>
      <c r="F122" s="6">
        <v>2250463.67</v>
      </c>
      <c r="G122" s="6">
        <v>2216374.75</v>
      </c>
      <c r="H122" s="7">
        <f t="shared" si="3"/>
        <v>98.485249042034084</v>
      </c>
    </row>
    <row r="123" spans="1:8" ht="25.5">
      <c r="A123" s="4" t="s">
        <v>9</v>
      </c>
      <c r="B123" s="5" t="s">
        <v>152</v>
      </c>
      <c r="C123" s="4" t="s">
        <v>145</v>
      </c>
      <c r="D123" s="4" t="s">
        <v>153</v>
      </c>
      <c r="E123" s="4" t="s">
        <v>11</v>
      </c>
      <c r="F123" s="6">
        <v>923382.41</v>
      </c>
      <c r="G123" s="6">
        <v>858712.43</v>
      </c>
      <c r="H123" s="7">
        <f t="shared" si="3"/>
        <v>92.996403299473727</v>
      </c>
    </row>
    <row r="124" spans="1:8" ht="25.5">
      <c r="A124" s="4" t="s">
        <v>9</v>
      </c>
      <c r="B124" s="5" t="s">
        <v>77</v>
      </c>
      <c r="C124" s="4" t="s">
        <v>145</v>
      </c>
      <c r="D124" s="4" t="s">
        <v>153</v>
      </c>
      <c r="E124" s="4" t="s">
        <v>9</v>
      </c>
      <c r="F124" s="6">
        <v>923382.41</v>
      </c>
      <c r="G124" s="6">
        <v>858712.43</v>
      </c>
      <c r="H124" s="7">
        <f t="shared" si="3"/>
        <v>92.996403299473727</v>
      </c>
    </row>
    <row r="125" spans="1:8" ht="25.5">
      <c r="A125" s="4" t="s">
        <v>9</v>
      </c>
      <c r="B125" s="5" t="s">
        <v>154</v>
      </c>
      <c r="C125" s="4" t="s">
        <v>145</v>
      </c>
      <c r="D125" s="4" t="s">
        <v>155</v>
      </c>
      <c r="E125" s="4" t="s">
        <v>11</v>
      </c>
      <c r="F125" s="6">
        <v>115831.55</v>
      </c>
      <c r="G125" s="6">
        <v>114965.59</v>
      </c>
      <c r="H125" s="7">
        <f t="shared" si="3"/>
        <v>99.252397123236278</v>
      </c>
    </row>
    <row r="126" spans="1:8" ht="51">
      <c r="A126" s="4" t="s">
        <v>9</v>
      </c>
      <c r="B126" s="5" t="s">
        <v>156</v>
      </c>
      <c r="C126" s="4" t="s">
        <v>145</v>
      </c>
      <c r="D126" s="4" t="s">
        <v>157</v>
      </c>
      <c r="E126" s="4" t="s">
        <v>11</v>
      </c>
      <c r="F126" s="6">
        <v>115831.55</v>
      </c>
      <c r="G126" s="6">
        <v>114965.59</v>
      </c>
      <c r="H126" s="7">
        <f t="shared" si="3"/>
        <v>99.252397123236278</v>
      </c>
    </row>
    <row r="127" spans="1:8" ht="63.75">
      <c r="A127" s="4" t="s">
        <v>9</v>
      </c>
      <c r="B127" s="5" t="s">
        <v>158</v>
      </c>
      <c r="C127" s="4" t="s">
        <v>145</v>
      </c>
      <c r="D127" s="4" t="s">
        <v>159</v>
      </c>
      <c r="E127" s="4" t="s">
        <v>11</v>
      </c>
      <c r="F127" s="6">
        <v>115831.55</v>
      </c>
      <c r="G127" s="6">
        <v>114965.59</v>
      </c>
      <c r="H127" s="7">
        <f t="shared" si="3"/>
        <v>99.252397123236278</v>
      </c>
    </row>
    <row r="128" spans="1:8" ht="25.5">
      <c r="A128" s="4" t="s">
        <v>9</v>
      </c>
      <c r="B128" s="5" t="s">
        <v>77</v>
      </c>
      <c r="C128" s="4" t="s">
        <v>145</v>
      </c>
      <c r="D128" s="4" t="s">
        <v>159</v>
      </c>
      <c r="E128" s="4" t="s">
        <v>9</v>
      </c>
      <c r="F128" s="6">
        <v>115831.55</v>
      </c>
      <c r="G128" s="6">
        <v>114965.59</v>
      </c>
      <c r="H128" s="7">
        <f t="shared" si="3"/>
        <v>99.252397123236278</v>
      </c>
    </row>
    <row r="129" spans="1:8">
      <c r="A129" s="4" t="s">
        <v>9</v>
      </c>
      <c r="B129" s="5" t="s">
        <v>71</v>
      </c>
      <c r="C129" s="4" t="s">
        <v>145</v>
      </c>
      <c r="D129" s="4" t="s">
        <v>72</v>
      </c>
      <c r="E129" s="4" t="s">
        <v>11</v>
      </c>
      <c r="F129" s="6">
        <v>320000</v>
      </c>
      <c r="G129" s="6">
        <v>320000</v>
      </c>
      <c r="H129" s="7">
        <f t="shared" si="3"/>
        <v>100</v>
      </c>
    </row>
    <row r="130" spans="1:8" ht="63.75">
      <c r="A130" s="4" t="s">
        <v>9</v>
      </c>
      <c r="B130" s="5" t="s">
        <v>73</v>
      </c>
      <c r="C130" s="4" t="s">
        <v>145</v>
      </c>
      <c r="D130" s="4" t="s">
        <v>74</v>
      </c>
      <c r="E130" s="4" t="s">
        <v>11</v>
      </c>
      <c r="F130" s="6">
        <v>320000</v>
      </c>
      <c r="G130" s="6">
        <v>320000</v>
      </c>
      <c r="H130" s="7">
        <f t="shared" si="3"/>
        <v>100</v>
      </c>
    </row>
    <row r="131" spans="1:8" ht="38.25">
      <c r="A131" s="4" t="s">
        <v>9</v>
      </c>
      <c r="B131" s="5" t="s">
        <v>160</v>
      </c>
      <c r="C131" s="4" t="s">
        <v>145</v>
      </c>
      <c r="D131" s="4" t="s">
        <v>161</v>
      </c>
      <c r="E131" s="4" t="s">
        <v>11</v>
      </c>
      <c r="F131" s="6">
        <v>320000</v>
      </c>
      <c r="G131" s="6">
        <v>320000</v>
      </c>
      <c r="H131" s="7">
        <f t="shared" si="3"/>
        <v>100</v>
      </c>
    </row>
    <row r="132" spans="1:8" ht="25.5">
      <c r="A132" s="4" t="s">
        <v>9</v>
      </c>
      <c r="B132" s="5" t="s">
        <v>77</v>
      </c>
      <c r="C132" s="4" t="s">
        <v>145</v>
      </c>
      <c r="D132" s="4" t="s">
        <v>161</v>
      </c>
      <c r="E132" s="4" t="s">
        <v>9</v>
      </c>
      <c r="F132" s="6">
        <v>320000</v>
      </c>
      <c r="G132" s="6">
        <v>320000</v>
      </c>
      <c r="H132" s="7">
        <f t="shared" si="3"/>
        <v>100</v>
      </c>
    </row>
    <row r="133" spans="1:8" ht="25.5">
      <c r="A133" s="4" t="s">
        <v>9</v>
      </c>
      <c r="B133" s="5" t="s">
        <v>162</v>
      </c>
      <c r="C133" s="4" t="s">
        <v>163</v>
      </c>
      <c r="D133" s="4" t="s">
        <v>11</v>
      </c>
      <c r="E133" s="4" t="s">
        <v>11</v>
      </c>
      <c r="F133" s="6">
        <v>200000</v>
      </c>
      <c r="G133" s="6">
        <v>200000</v>
      </c>
      <c r="H133" s="7">
        <f t="shared" si="3"/>
        <v>100</v>
      </c>
    </row>
    <row r="134" spans="1:8" ht="25.5">
      <c r="A134" s="4" t="s">
        <v>9</v>
      </c>
      <c r="B134" s="5" t="s">
        <v>78</v>
      </c>
      <c r="C134" s="4" t="s">
        <v>163</v>
      </c>
      <c r="D134" s="4" t="s">
        <v>79</v>
      </c>
      <c r="E134" s="4" t="s">
        <v>11</v>
      </c>
      <c r="F134" s="6">
        <v>200000</v>
      </c>
      <c r="G134" s="6">
        <v>200000</v>
      </c>
      <c r="H134" s="7">
        <f t="shared" si="3"/>
        <v>100</v>
      </c>
    </row>
    <row r="135" spans="1:8">
      <c r="A135" s="4" t="s">
        <v>9</v>
      </c>
      <c r="B135" s="5" t="s">
        <v>164</v>
      </c>
      <c r="C135" s="4" t="s">
        <v>163</v>
      </c>
      <c r="D135" s="4" t="s">
        <v>165</v>
      </c>
      <c r="E135" s="4" t="s">
        <v>11</v>
      </c>
      <c r="F135" s="6">
        <v>200000</v>
      </c>
      <c r="G135" s="6">
        <v>200000</v>
      </c>
      <c r="H135" s="7">
        <f t="shared" si="3"/>
        <v>100</v>
      </c>
    </row>
    <row r="136" spans="1:8">
      <c r="A136" s="4" t="s">
        <v>9</v>
      </c>
      <c r="B136" s="5" t="s">
        <v>166</v>
      </c>
      <c r="C136" s="4" t="s">
        <v>163</v>
      </c>
      <c r="D136" s="4" t="s">
        <v>165</v>
      </c>
      <c r="E136" s="4" t="s">
        <v>167</v>
      </c>
      <c r="F136" s="6">
        <v>200000</v>
      </c>
      <c r="G136" s="6">
        <v>200000</v>
      </c>
      <c r="H136" s="7">
        <f t="shared" si="3"/>
        <v>100</v>
      </c>
    </row>
    <row r="137" spans="1:8" ht="25.5">
      <c r="A137" s="4" t="s">
        <v>9</v>
      </c>
      <c r="B137" s="5" t="s">
        <v>168</v>
      </c>
      <c r="C137" s="4" t="s">
        <v>169</v>
      </c>
      <c r="D137" s="4" t="s">
        <v>11</v>
      </c>
      <c r="E137" s="4" t="s">
        <v>11</v>
      </c>
      <c r="F137" s="6">
        <v>12290519.960000001</v>
      </c>
      <c r="G137" s="6">
        <v>11815492.560000001</v>
      </c>
      <c r="H137" s="7">
        <f t="shared" si="3"/>
        <v>96.135009734771216</v>
      </c>
    </row>
    <row r="138" spans="1:8">
      <c r="A138" s="4" t="s">
        <v>9</v>
      </c>
      <c r="B138" s="5" t="s">
        <v>170</v>
      </c>
      <c r="C138" s="4" t="s">
        <v>171</v>
      </c>
      <c r="D138" s="4" t="s">
        <v>11</v>
      </c>
      <c r="E138" s="4" t="s">
        <v>11</v>
      </c>
      <c r="F138" s="6">
        <v>10043083.640000001</v>
      </c>
      <c r="G138" s="6">
        <v>9586883.1600000001</v>
      </c>
      <c r="H138" s="7">
        <f t="shared" si="3"/>
        <v>95.457565660580315</v>
      </c>
    </row>
    <row r="139" spans="1:8" ht="38.25">
      <c r="A139" s="4" t="s">
        <v>9</v>
      </c>
      <c r="B139" s="5" t="s">
        <v>172</v>
      </c>
      <c r="C139" s="4" t="s">
        <v>171</v>
      </c>
      <c r="D139" s="4" t="s">
        <v>173</v>
      </c>
      <c r="E139" s="4" t="s">
        <v>11</v>
      </c>
      <c r="F139" s="6">
        <v>6293748.29</v>
      </c>
      <c r="G139" s="6">
        <v>5910889.8099999996</v>
      </c>
      <c r="H139" s="7">
        <f t="shared" si="3"/>
        <v>93.916844742451559</v>
      </c>
    </row>
    <row r="140" spans="1:8" ht="25.5">
      <c r="A140" s="4" t="s">
        <v>9</v>
      </c>
      <c r="B140" s="5" t="s">
        <v>148</v>
      </c>
      <c r="C140" s="4" t="s">
        <v>171</v>
      </c>
      <c r="D140" s="4" t="s">
        <v>174</v>
      </c>
      <c r="E140" s="4" t="s">
        <v>11</v>
      </c>
      <c r="F140" s="6">
        <v>6293748.29</v>
      </c>
      <c r="G140" s="6">
        <v>5910889.8099999996</v>
      </c>
      <c r="H140" s="7">
        <f t="shared" ref="H140:H171" si="4">G140*100/F140</f>
        <v>93.916844742451559</v>
      </c>
    </row>
    <row r="141" spans="1:8" ht="25.5">
      <c r="A141" s="4" t="s">
        <v>9</v>
      </c>
      <c r="B141" s="5" t="s">
        <v>77</v>
      </c>
      <c r="C141" s="4" t="s">
        <v>171</v>
      </c>
      <c r="D141" s="4" t="s">
        <v>174</v>
      </c>
      <c r="E141" s="4" t="s">
        <v>9</v>
      </c>
      <c r="F141" s="6">
        <v>6238748.29</v>
      </c>
      <c r="G141" s="6">
        <v>5855889.8099999996</v>
      </c>
      <c r="H141" s="7">
        <f t="shared" si="4"/>
        <v>93.863216430551006</v>
      </c>
    </row>
    <row r="142" spans="1:8" ht="38.25">
      <c r="A142" s="4" t="s">
        <v>9</v>
      </c>
      <c r="B142" s="5" t="s">
        <v>175</v>
      </c>
      <c r="C142" s="4" t="s">
        <v>171</v>
      </c>
      <c r="D142" s="4" t="s">
        <v>174</v>
      </c>
      <c r="E142" s="4" t="s">
        <v>176</v>
      </c>
      <c r="F142" s="6">
        <v>55000</v>
      </c>
      <c r="G142" s="6">
        <v>55000</v>
      </c>
      <c r="H142" s="7">
        <f t="shared" si="4"/>
        <v>100</v>
      </c>
    </row>
    <row r="143" spans="1:8">
      <c r="A143" s="4" t="s">
        <v>9</v>
      </c>
      <c r="B143" s="5" t="s">
        <v>177</v>
      </c>
      <c r="C143" s="4" t="s">
        <v>171</v>
      </c>
      <c r="D143" s="4" t="s">
        <v>178</v>
      </c>
      <c r="E143" s="4" t="s">
        <v>11</v>
      </c>
      <c r="F143" s="6">
        <v>2493831.09</v>
      </c>
      <c r="G143" s="6">
        <v>2444055.6</v>
      </c>
      <c r="H143" s="7">
        <f t="shared" si="4"/>
        <v>98.004055278659635</v>
      </c>
    </row>
    <row r="144" spans="1:8" ht="25.5">
      <c r="A144" s="4" t="s">
        <v>9</v>
      </c>
      <c r="B144" s="5" t="s">
        <v>148</v>
      </c>
      <c r="C144" s="4" t="s">
        <v>171</v>
      </c>
      <c r="D144" s="4" t="s">
        <v>179</v>
      </c>
      <c r="E144" s="4" t="s">
        <v>11</v>
      </c>
      <c r="F144" s="6">
        <v>2493831.09</v>
      </c>
      <c r="G144" s="6">
        <v>2444055.6</v>
      </c>
      <c r="H144" s="7">
        <f t="shared" si="4"/>
        <v>98.004055278659635</v>
      </c>
    </row>
    <row r="145" spans="1:8" ht="25.5">
      <c r="A145" s="4" t="s">
        <v>9</v>
      </c>
      <c r="B145" s="5" t="s">
        <v>77</v>
      </c>
      <c r="C145" s="4" t="s">
        <v>171</v>
      </c>
      <c r="D145" s="4" t="s">
        <v>179</v>
      </c>
      <c r="E145" s="4" t="s">
        <v>9</v>
      </c>
      <c r="F145" s="6">
        <v>2285977.09</v>
      </c>
      <c r="G145" s="6">
        <v>2236201.6</v>
      </c>
      <c r="H145" s="7">
        <f t="shared" si="4"/>
        <v>97.82257266629037</v>
      </c>
    </row>
    <row r="146" spans="1:8" ht="38.25">
      <c r="A146" s="4" t="s">
        <v>9</v>
      </c>
      <c r="B146" s="5" t="s">
        <v>175</v>
      </c>
      <c r="C146" s="4" t="s">
        <v>171</v>
      </c>
      <c r="D146" s="4" t="s">
        <v>179</v>
      </c>
      <c r="E146" s="4" t="s">
        <v>176</v>
      </c>
      <c r="F146" s="6">
        <v>7854</v>
      </c>
      <c r="G146" s="6">
        <v>7854</v>
      </c>
      <c r="H146" s="7">
        <f t="shared" si="4"/>
        <v>100</v>
      </c>
    </row>
    <row r="147" spans="1:8" ht="38.25">
      <c r="A147" s="4" t="s">
        <v>9</v>
      </c>
      <c r="B147" s="5" t="s">
        <v>180</v>
      </c>
      <c r="C147" s="4" t="s">
        <v>171</v>
      </c>
      <c r="D147" s="4" t="s">
        <v>179</v>
      </c>
      <c r="E147" s="4" t="s">
        <v>181</v>
      </c>
      <c r="F147" s="6">
        <v>200000</v>
      </c>
      <c r="G147" s="6">
        <v>200000</v>
      </c>
      <c r="H147" s="7">
        <f t="shared" si="4"/>
        <v>100</v>
      </c>
    </row>
    <row r="148" spans="1:8" ht="38.25">
      <c r="A148" s="4" t="s">
        <v>9</v>
      </c>
      <c r="B148" s="5" t="s">
        <v>182</v>
      </c>
      <c r="C148" s="4" t="s">
        <v>171</v>
      </c>
      <c r="D148" s="4" t="s">
        <v>183</v>
      </c>
      <c r="E148" s="4" t="s">
        <v>11</v>
      </c>
      <c r="F148" s="6">
        <v>130700</v>
      </c>
      <c r="G148" s="6">
        <v>130700</v>
      </c>
      <c r="H148" s="7">
        <f t="shared" si="4"/>
        <v>100</v>
      </c>
    </row>
    <row r="149" spans="1:8" ht="25.5">
      <c r="A149" s="4" t="s">
        <v>9</v>
      </c>
      <c r="B149" s="5" t="s">
        <v>184</v>
      </c>
      <c r="C149" s="4" t="s">
        <v>171</v>
      </c>
      <c r="D149" s="4" t="s">
        <v>185</v>
      </c>
      <c r="E149" s="4" t="s">
        <v>11</v>
      </c>
      <c r="F149" s="6">
        <v>130700</v>
      </c>
      <c r="G149" s="6">
        <v>130700</v>
      </c>
      <c r="H149" s="7">
        <f t="shared" si="4"/>
        <v>100</v>
      </c>
    </row>
    <row r="150" spans="1:8" ht="25.5">
      <c r="A150" s="4" t="s">
        <v>9</v>
      </c>
      <c r="B150" s="5" t="s">
        <v>77</v>
      </c>
      <c r="C150" s="4" t="s">
        <v>171</v>
      </c>
      <c r="D150" s="4" t="s">
        <v>185</v>
      </c>
      <c r="E150" s="4" t="s">
        <v>9</v>
      </c>
      <c r="F150" s="6">
        <v>130700</v>
      </c>
      <c r="G150" s="6">
        <v>130700</v>
      </c>
      <c r="H150" s="7">
        <f t="shared" si="4"/>
        <v>100</v>
      </c>
    </row>
    <row r="151" spans="1:8" ht="25.5">
      <c r="A151" s="4" t="s">
        <v>9</v>
      </c>
      <c r="B151" s="5" t="s">
        <v>154</v>
      </c>
      <c r="C151" s="4" t="s">
        <v>171</v>
      </c>
      <c r="D151" s="4" t="s">
        <v>155</v>
      </c>
      <c r="E151" s="4" t="s">
        <v>11</v>
      </c>
      <c r="F151" s="6">
        <v>246728.26</v>
      </c>
      <c r="G151" s="6">
        <v>246727.75</v>
      </c>
      <c r="H151" s="7">
        <f t="shared" si="4"/>
        <v>99.999793294858065</v>
      </c>
    </row>
    <row r="152" spans="1:8" ht="51">
      <c r="A152" s="4" t="s">
        <v>9</v>
      </c>
      <c r="B152" s="5" t="s">
        <v>156</v>
      </c>
      <c r="C152" s="4" t="s">
        <v>171</v>
      </c>
      <c r="D152" s="4" t="s">
        <v>157</v>
      </c>
      <c r="E152" s="4" t="s">
        <v>11</v>
      </c>
      <c r="F152" s="6">
        <v>246728.26</v>
      </c>
      <c r="G152" s="6">
        <v>246727.75</v>
      </c>
      <c r="H152" s="7">
        <f t="shared" si="4"/>
        <v>99.999793294858065</v>
      </c>
    </row>
    <row r="153" spans="1:8" ht="63.75">
      <c r="A153" s="4" t="s">
        <v>9</v>
      </c>
      <c r="B153" s="5" t="s">
        <v>158</v>
      </c>
      <c r="C153" s="4" t="s">
        <v>171</v>
      </c>
      <c r="D153" s="4" t="s">
        <v>159</v>
      </c>
      <c r="E153" s="4" t="s">
        <v>11</v>
      </c>
      <c r="F153" s="6">
        <v>246728.26</v>
      </c>
      <c r="G153" s="6">
        <v>246727.75</v>
      </c>
      <c r="H153" s="7">
        <f t="shared" si="4"/>
        <v>99.999793294858065</v>
      </c>
    </row>
    <row r="154" spans="1:8" ht="25.5">
      <c r="A154" s="4" t="s">
        <v>9</v>
      </c>
      <c r="B154" s="5" t="s">
        <v>77</v>
      </c>
      <c r="C154" s="4" t="s">
        <v>171</v>
      </c>
      <c r="D154" s="4" t="s">
        <v>159</v>
      </c>
      <c r="E154" s="4" t="s">
        <v>9</v>
      </c>
      <c r="F154" s="6">
        <v>246728.26</v>
      </c>
      <c r="G154" s="6">
        <v>246727.75</v>
      </c>
      <c r="H154" s="7">
        <f t="shared" si="4"/>
        <v>99.999793294858065</v>
      </c>
    </row>
    <row r="155" spans="1:8">
      <c r="A155" s="4" t="s">
        <v>9</v>
      </c>
      <c r="B155" s="5" t="s">
        <v>71</v>
      </c>
      <c r="C155" s="4" t="s">
        <v>171</v>
      </c>
      <c r="D155" s="4" t="s">
        <v>72</v>
      </c>
      <c r="E155" s="4" t="s">
        <v>11</v>
      </c>
      <c r="F155" s="6">
        <v>384900</v>
      </c>
      <c r="G155" s="6">
        <v>384900</v>
      </c>
      <c r="H155" s="7">
        <f t="shared" si="4"/>
        <v>100</v>
      </c>
    </row>
    <row r="156" spans="1:8" ht="25.5">
      <c r="A156" s="4" t="s">
        <v>9</v>
      </c>
      <c r="B156" s="5" t="s">
        <v>186</v>
      </c>
      <c r="C156" s="4" t="s">
        <v>171</v>
      </c>
      <c r="D156" s="4" t="s">
        <v>187</v>
      </c>
      <c r="E156" s="4" t="s">
        <v>11</v>
      </c>
      <c r="F156" s="6">
        <v>384900</v>
      </c>
      <c r="G156" s="6">
        <v>384900</v>
      </c>
      <c r="H156" s="7">
        <f t="shared" si="4"/>
        <v>100</v>
      </c>
    </row>
    <row r="157" spans="1:8">
      <c r="A157" s="4" t="s">
        <v>9</v>
      </c>
      <c r="B157" s="5" t="s">
        <v>188</v>
      </c>
      <c r="C157" s="4" t="s">
        <v>171</v>
      </c>
      <c r="D157" s="4" t="s">
        <v>189</v>
      </c>
      <c r="E157" s="4" t="s">
        <v>11</v>
      </c>
      <c r="F157" s="6">
        <v>132500</v>
      </c>
      <c r="G157" s="6">
        <v>132500</v>
      </c>
      <c r="H157" s="7">
        <f t="shared" si="4"/>
        <v>100</v>
      </c>
    </row>
    <row r="158" spans="1:8" ht="25.5">
      <c r="A158" s="4" t="s">
        <v>9</v>
      </c>
      <c r="B158" s="5" t="s">
        <v>77</v>
      </c>
      <c r="C158" s="4" t="s">
        <v>171</v>
      </c>
      <c r="D158" s="4" t="s">
        <v>189</v>
      </c>
      <c r="E158" s="4" t="s">
        <v>9</v>
      </c>
      <c r="F158" s="6">
        <v>132500</v>
      </c>
      <c r="G158" s="6">
        <v>132500</v>
      </c>
      <c r="H158" s="7">
        <f t="shared" si="4"/>
        <v>100</v>
      </c>
    </row>
    <row r="159" spans="1:8" ht="38.25">
      <c r="A159" s="4" t="s">
        <v>9</v>
      </c>
      <c r="B159" s="5" t="s">
        <v>190</v>
      </c>
      <c r="C159" s="4" t="s">
        <v>171</v>
      </c>
      <c r="D159" s="4" t="s">
        <v>191</v>
      </c>
      <c r="E159" s="4" t="s">
        <v>11</v>
      </c>
      <c r="F159" s="6">
        <v>56000</v>
      </c>
      <c r="G159" s="6">
        <v>56000</v>
      </c>
      <c r="H159" s="7">
        <f t="shared" si="4"/>
        <v>100</v>
      </c>
    </row>
    <row r="160" spans="1:8" ht="25.5">
      <c r="A160" s="4" t="s">
        <v>9</v>
      </c>
      <c r="B160" s="5" t="s">
        <v>77</v>
      </c>
      <c r="C160" s="4" t="s">
        <v>171</v>
      </c>
      <c r="D160" s="4" t="s">
        <v>191</v>
      </c>
      <c r="E160" s="4" t="s">
        <v>9</v>
      </c>
      <c r="F160" s="6">
        <v>56000</v>
      </c>
      <c r="G160" s="6">
        <v>56000</v>
      </c>
      <c r="H160" s="7">
        <f t="shared" si="4"/>
        <v>100</v>
      </c>
    </row>
    <row r="161" spans="1:8" ht="63.75">
      <c r="A161" s="4" t="s">
        <v>9</v>
      </c>
      <c r="B161" s="5" t="s">
        <v>192</v>
      </c>
      <c r="C161" s="4" t="s">
        <v>171</v>
      </c>
      <c r="D161" s="4" t="s">
        <v>193</v>
      </c>
      <c r="E161" s="4" t="s">
        <v>11</v>
      </c>
      <c r="F161" s="6">
        <v>91400</v>
      </c>
      <c r="G161" s="6">
        <v>91400</v>
      </c>
      <c r="H161" s="7">
        <f t="shared" si="4"/>
        <v>100</v>
      </c>
    </row>
    <row r="162" spans="1:8" ht="25.5">
      <c r="A162" s="4" t="s">
        <v>9</v>
      </c>
      <c r="B162" s="5" t="s">
        <v>77</v>
      </c>
      <c r="C162" s="4" t="s">
        <v>171</v>
      </c>
      <c r="D162" s="4" t="s">
        <v>193</v>
      </c>
      <c r="E162" s="4" t="s">
        <v>9</v>
      </c>
      <c r="F162" s="6">
        <v>91400</v>
      </c>
      <c r="G162" s="6">
        <v>91400</v>
      </c>
      <c r="H162" s="7">
        <f t="shared" si="4"/>
        <v>100</v>
      </c>
    </row>
    <row r="163" spans="1:8" ht="25.5">
      <c r="A163" s="4" t="s">
        <v>9</v>
      </c>
      <c r="B163" s="5" t="s">
        <v>194</v>
      </c>
      <c r="C163" s="4" t="s">
        <v>171</v>
      </c>
      <c r="D163" s="4" t="s">
        <v>195</v>
      </c>
      <c r="E163" s="4" t="s">
        <v>11</v>
      </c>
      <c r="F163" s="6">
        <v>105000</v>
      </c>
      <c r="G163" s="6">
        <v>105000</v>
      </c>
      <c r="H163" s="7">
        <f t="shared" si="4"/>
        <v>100</v>
      </c>
    </row>
    <row r="164" spans="1:8" ht="25.5">
      <c r="A164" s="4" t="s">
        <v>9</v>
      </c>
      <c r="B164" s="5" t="s">
        <v>77</v>
      </c>
      <c r="C164" s="4" t="s">
        <v>171</v>
      </c>
      <c r="D164" s="4" t="s">
        <v>195</v>
      </c>
      <c r="E164" s="4" t="s">
        <v>9</v>
      </c>
      <c r="F164" s="6">
        <v>105000</v>
      </c>
      <c r="G164" s="6">
        <v>105000</v>
      </c>
      <c r="H164" s="7">
        <f t="shared" si="4"/>
        <v>100</v>
      </c>
    </row>
    <row r="165" spans="1:8" ht="51">
      <c r="A165" s="4" t="s">
        <v>9</v>
      </c>
      <c r="B165" s="5" t="s">
        <v>196</v>
      </c>
      <c r="C165" s="4" t="s">
        <v>171</v>
      </c>
      <c r="D165" s="4" t="s">
        <v>197</v>
      </c>
      <c r="E165" s="4" t="s">
        <v>11</v>
      </c>
      <c r="F165" s="6">
        <v>400000</v>
      </c>
      <c r="G165" s="6">
        <v>400000</v>
      </c>
      <c r="H165" s="7">
        <f t="shared" si="4"/>
        <v>100</v>
      </c>
    </row>
    <row r="166" spans="1:8" ht="25.5">
      <c r="A166" s="4" t="s">
        <v>9</v>
      </c>
      <c r="B166" s="5" t="s">
        <v>77</v>
      </c>
      <c r="C166" s="4" t="s">
        <v>171</v>
      </c>
      <c r="D166" s="4" t="s">
        <v>197</v>
      </c>
      <c r="E166" s="4" t="s">
        <v>9</v>
      </c>
      <c r="F166" s="6">
        <v>400000</v>
      </c>
      <c r="G166" s="6">
        <v>400000</v>
      </c>
      <c r="H166" s="7">
        <f t="shared" si="4"/>
        <v>100</v>
      </c>
    </row>
    <row r="167" spans="1:8">
      <c r="A167" s="4" t="s">
        <v>9</v>
      </c>
      <c r="B167" s="5" t="s">
        <v>198</v>
      </c>
      <c r="C167" s="4" t="s">
        <v>171</v>
      </c>
      <c r="D167" s="4" t="s">
        <v>199</v>
      </c>
      <c r="E167" s="4" t="s">
        <v>11</v>
      </c>
      <c r="F167" s="6">
        <v>4085</v>
      </c>
      <c r="G167" s="6">
        <v>4085</v>
      </c>
      <c r="H167" s="7">
        <f t="shared" si="4"/>
        <v>100</v>
      </c>
    </row>
    <row r="168" spans="1:8" ht="76.5">
      <c r="A168" s="4" t="s">
        <v>9</v>
      </c>
      <c r="B168" s="5" t="s">
        <v>200</v>
      </c>
      <c r="C168" s="4" t="s">
        <v>171</v>
      </c>
      <c r="D168" s="4" t="s">
        <v>201</v>
      </c>
      <c r="E168" s="4" t="s">
        <v>11</v>
      </c>
      <c r="F168" s="6">
        <v>4085</v>
      </c>
      <c r="G168" s="6">
        <v>4085</v>
      </c>
      <c r="H168" s="7">
        <f t="shared" si="4"/>
        <v>100</v>
      </c>
    </row>
    <row r="169" spans="1:8" ht="25.5">
      <c r="A169" s="4" t="s">
        <v>9</v>
      </c>
      <c r="B169" s="5" t="s">
        <v>77</v>
      </c>
      <c r="C169" s="4" t="s">
        <v>171</v>
      </c>
      <c r="D169" s="4" t="s">
        <v>201</v>
      </c>
      <c r="E169" s="4" t="s">
        <v>9</v>
      </c>
      <c r="F169" s="6">
        <v>4085</v>
      </c>
      <c r="G169" s="6">
        <v>4085</v>
      </c>
      <c r="H169" s="7">
        <f t="shared" si="4"/>
        <v>100</v>
      </c>
    </row>
    <row r="170" spans="1:8" ht="51">
      <c r="A170" s="4" t="s">
        <v>9</v>
      </c>
      <c r="B170" s="5" t="s">
        <v>132</v>
      </c>
      <c r="C170" s="4" t="s">
        <v>171</v>
      </c>
      <c r="D170" s="4" t="s">
        <v>133</v>
      </c>
      <c r="E170" s="4" t="s">
        <v>11</v>
      </c>
      <c r="F170" s="6">
        <v>89091</v>
      </c>
      <c r="G170" s="6">
        <v>65525</v>
      </c>
      <c r="H170" s="7">
        <f t="shared" si="4"/>
        <v>73.548394338373129</v>
      </c>
    </row>
    <row r="171" spans="1:8" ht="51">
      <c r="A171" s="4" t="s">
        <v>9</v>
      </c>
      <c r="B171" s="5" t="s">
        <v>202</v>
      </c>
      <c r="C171" s="4" t="s">
        <v>171</v>
      </c>
      <c r="D171" s="4" t="s">
        <v>203</v>
      </c>
      <c r="E171" s="4" t="s">
        <v>11</v>
      </c>
      <c r="F171" s="6">
        <v>1500</v>
      </c>
      <c r="G171" s="6">
        <v>1500</v>
      </c>
      <c r="H171" s="7">
        <f t="shared" si="4"/>
        <v>100</v>
      </c>
    </row>
    <row r="172" spans="1:8" ht="25.5">
      <c r="A172" s="4" t="s">
        <v>9</v>
      </c>
      <c r="B172" s="5" t="s">
        <v>77</v>
      </c>
      <c r="C172" s="4" t="s">
        <v>171</v>
      </c>
      <c r="D172" s="4" t="s">
        <v>203</v>
      </c>
      <c r="E172" s="4" t="s">
        <v>9</v>
      </c>
      <c r="F172" s="6">
        <v>1500</v>
      </c>
      <c r="G172" s="6">
        <v>1500</v>
      </c>
      <c r="H172" s="7">
        <f t="shared" ref="H172:H195" si="5">G172*100/F172</f>
        <v>100</v>
      </c>
    </row>
    <row r="173" spans="1:8" ht="25.5">
      <c r="A173" s="4" t="s">
        <v>9</v>
      </c>
      <c r="B173" s="5" t="s">
        <v>204</v>
      </c>
      <c r="C173" s="4" t="s">
        <v>171</v>
      </c>
      <c r="D173" s="4" t="s">
        <v>205</v>
      </c>
      <c r="E173" s="4" t="s">
        <v>11</v>
      </c>
      <c r="F173" s="6">
        <v>5700</v>
      </c>
      <c r="G173" s="6">
        <v>5700</v>
      </c>
      <c r="H173" s="7">
        <f t="shared" si="5"/>
        <v>100</v>
      </c>
    </row>
    <row r="174" spans="1:8" ht="25.5">
      <c r="A174" s="4" t="s">
        <v>9</v>
      </c>
      <c r="B174" s="5" t="s">
        <v>77</v>
      </c>
      <c r="C174" s="4" t="s">
        <v>171</v>
      </c>
      <c r="D174" s="4" t="s">
        <v>205</v>
      </c>
      <c r="E174" s="4" t="s">
        <v>9</v>
      </c>
      <c r="F174" s="6">
        <v>5700</v>
      </c>
      <c r="G174" s="6">
        <v>5700</v>
      </c>
      <c r="H174" s="7">
        <f t="shared" si="5"/>
        <v>100</v>
      </c>
    </row>
    <row r="175" spans="1:8" ht="25.5">
      <c r="A175" s="4" t="s">
        <v>9</v>
      </c>
      <c r="B175" s="5" t="s">
        <v>206</v>
      </c>
      <c r="C175" s="4" t="s">
        <v>171</v>
      </c>
      <c r="D175" s="4" t="s">
        <v>207</v>
      </c>
      <c r="E175" s="4" t="s">
        <v>11</v>
      </c>
      <c r="F175" s="6">
        <v>23000</v>
      </c>
      <c r="G175" s="6">
        <v>22900</v>
      </c>
      <c r="H175" s="7">
        <f t="shared" si="5"/>
        <v>99.565217391304344</v>
      </c>
    </row>
    <row r="176" spans="1:8" ht="25.5">
      <c r="A176" s="4" t="s">
        <v>9</v>
      </c>
      <c r="B176" s="5" t="s">
        <v>77</v>
      </c>
      <c r="C176" s="4" t="s">
        <v>171</v>
      </c>
      <c r="D176" s="4" t="s">
        <v>207</v>
      </c>
      <c r="E176" s="4" t="s">
        <v>9</v>
      </c>
      <c r="F176" s="6">
        <v>23000</v>
      </c>
      <c r="G176" s="6">
        <v>22900</v>
      </c>
      <c r="H176" s="7">
        <f t="shared" si="5"/>
        <v>99.565217391304344</v>
      </c>
    </row>
    <row r="177" spans="1:8" ht="25.5">
      <c r="A177" s="4" t="s">
        <v>9</v>
      </c>
      <c r="B177" s="5" t="s">
        <v>208</v>
      </c>
      <c r="C177" s="4" t="s">
        <v>171</v>
      </c>
      <c r="D177" s="4" t="s">
        <v>209</v>
      </c>
      <c r="E177" s="4" t="s">
        <v>11</v>
      </c>
      <c r="F177" s="6">
        <v>2300</v>
      </c>
      <c r="G177" s="6">
        <v>2300</v>
      </c>
      <c r="H177" s="7">
        <f t="shared" si="5"/>
        <v>100</v>
      </c>
    </row>
    <row r="178" spans="1:8" ht="25.5">
      <c r="A178" s="4" t="s">
        <v>9</v>
      </c>
      <c r="B178" s="5" t="s">
        <v>77</v>
      </c>
      <c r="C178" s="4" t="s">
        <v>171</v>
      </c>
      <c r="D178" s="4" t="s">
        <v>209</v>
      </c>
      <c r="E178" s="4" t="s">
        <v>9</v>
      </c>
      <c r="F178" s="6">
        <v>2300</v>
      </c>
      <c r="G178" s="6">
        <v>2300</v>
      </c>
      <c r="H178" s="7">
        <f t="shared" si="5"/>
        <v>100</v>
      </c>
    </row>
    <row r="179" spans="1:8" ht="51">
      <c r="A179" s="4" t="s">
        <v>9</v>
      </c>
      <c r="B179" s="5" t="s">
        <v>210</v>
      </c>
      <c r="C179" s="4" t="s">
        <v>171</v>
      </c>
      <c r="D179" s="4" t="s">
        <v>211</v>
      </c>
      <c r="E179" s="4" t="s">
        <v>11</v>
      </c>
      <c r="F179" s="6">
        <v>56591</v>
      </c>
      <c r="G179" s="6">
        <v>33125</v>
      </c>
      <c r="H179" s="7">
        <f t="shared" si="5"/>
        <v>58.534042515594351</v>
      </c>
    </row>
    <row r="180" spans="1:8" ht="25.5">
      <c r="A180" s="4" t="s">
        <v>9</v>
      </c>
      <c r="B180" s="5" t="s">
        <v>77</v>
      </c>
      <c r="C180" s="4" t="s">
        <v>171</v>
      </c>
      <c r="D180" s="4" t="s">
        <v>211</v>
      </c>
      <c r="E180" s="4" t="s">
        <v>9</v>
      </c>
      <c r="F180" s="6">
        <v>56591</v>
      </c>
      <c r="G180" s="6">
        <v>33125</v>
      </c>
      <c r="H180" s="7">
        <f t="shared" si="5"/>
        <v>58.534042515594351</v>
      </c>
    </row>
    <row r="181" spans="1:8" ht="38.25">
      <c r="A181" s="4" t="s">
        <v>9</v>
      </c>
      <c r="B181" s="5" t="s">
        <v>212</v>
      </c>
      <c r="C181" s="4" t="s">
        <v>213</v>
      </c>
      <c r="D181" s="4" t="s">
        <v>11</v>
      </c>
      <c r="E181" s="4" t="s">
        <v>11</v>
      </c>
      <c r="F181" s="6">
        <v>2247436.3199999998</v>
      </c>
      <c r="G181" s="6">
        <v>2228609.4</v>
      </c>
      <c r="H181" s="7">
        <f t="shared" si="5"/>
        <v>99.162293506051384</v>
      </c>
    </row>
    <row r="182" spans="1:8" ht="63.75">
      <c r="A182" s="4" t="s">
        <v>9</v>
      </c>
      <c r="B182" s="5" t="s">
        <v>16</v>
      </c>
      <c r="C182" s="4" t="s">
        <v>213</v>
      </c>
      <c r="D182" s="4" t="s">
        <v>17</v>
      </c>
      <c r="E182" s="4" t="s">
        <v>11</v>
      </c>
      <c r="F182" s="6">
        <v>1207436.32</v>
      </c>
      <c r="G182" s="6">
        <v>1206217.18</v>
      </c>
      <c r="H182" s="7">
        <f t="shared" si="5"/>
        <v>99.899030700020674</v>
      </c>
    </row>
    <row r="183" spans="1:8">
      <c r="A183" s="4" t="s">
        <v>9</v>
      </c>
      <c r="B183" s="5" t="s">
        <v>24</v>
      </c>
      <c r="C183" s="4" t="s">
        <v>213</v>
      </c>
      <c r="D183" s="4" t="s">
        <v>25</v>
      </c>
      <c r="E183" s="4" t="s">
        <v>11</v>
      </c>
      <c r="F183" s="6">
        <v>1207436.32</v>
      </c>
      <c r="G183" s="6">
        <v>1206217.18</v>
      </c>
      <c r="H183" s="7">
        <f t="shared" si="5"/>
        <v>99.899030700020674</v>
      </c>
    </row>
    <row r="184" spans="1:8" ht="38.25">
      <c r="A184" s="4" t="s">
        <v>9</v>
      </c>
      <c r="B184" s="5" t="s">
        <v>26</v>
      </c>
      <c r="C184" s="4" t="s">
        <v>213</v>
      </c>
      <c r="D184" s="4" t="s">
        <v>27</v>
      </c>
      <c r="E184" s="4" t="s">
        <v>11</v>
      </c>
      <c r="F184" s="6">
        <v>1207436.32</v>
      </c>
      <c r="G184" s="6">
        <v>1206217.18</v>
      </c>
      <c r="H184" s="7">
        <f t="shared" si="5"/>
        <v>99.899030700020674</v>
      </c>
    </row>
    <row r="185" spans="1:8" ht="25.5">
      <c r="A185" s="4" t="s">
        <v>9</v>
      </c>
      <c r="B185" s="5" t="s">
        <v>20</v>
      </c>
      <c r="C185" s="4" t="s">
        <v>213</v>
      </c>
      <c r="D185" s="4" t="s">
        <v>27</v>
      </c>
      <c r="E185" s="4" t="s">
        <v>21</v>
      </c>
      <c r="F185" s="6">
        <v>1207436.32</v>
      </c>
      <c r="G185" s="6">
        <v>1206217.18</v>
      </c>
      <c r="H185" s="7">
        <f t="shared" si="5"/>
        <v>99.899030700020674</v>
      </c>
    </row>
    <row r="186" spans="1:8" ht="38.25">
      <c r="A186" s="4" t="s">
        <v>9</v>
      </c>
      <c r="B186" s="5" t="s">
        <v>182</v>
      </c>
      <c r="C186" s="4" t="s">
        <v>213</v>
      </c>
      <c r="D186" s="4" t="s">
        <v>183</v>
      </c>
      <c r="E186" s="4" t="s">
        <v>11</v>
      </c>
      <c r="F186" s="6">
        <v>126000</v>
      </c>
      <c r="G186" s="6">
        <v>123124.99</v>
      </c>
      <c r="H186" s="7">
        <f t="shared" si="5"/>
        <v>97.718246031746034</v>
      </c>
    </row>
    <row r="187" spans="1:8" ht="38.25">
      <c r="A187" s="4" t="s">
        <v>9</v>
      </c>
      <c r="B187" s="5" t="s">
        <v>214</v>
      </c>
      <c r="C187" s="4" t="s">
        <v>213</v>
      </c>
      <c r="D187" s="4" t="s">
        <v>215</v>
      </c>
      <c r="E187" s="4" t="s">
        <v>11</v>
      </c>
      <c r="F187" s="6">
        <v>126000</v>
      </c>
      <c r="G187" s="6">
        <v>123124.99</v>
      </c>
      <c r="H187" s="7">
        <f t="shared" si="5"/>
        <v>97.718246031746034</v>
      </c>
    </row>
    <row r="188" spans="1:8">
      <c r="A188" s="4" t="s">
        <v>9</v>
      </c>
      <c r="B188" s="5" t="s">
        <v>216</v>
      </c>
      <c r="C188" s="4" t="s">
        <v>213</v>
      </c>
      <c r="D188" s="4" t="s">
        <v>215</v>
      </c>
      <c r="E188" s="4" t="s">
        <v>217</v>
      </c>
      <c r="F188" s="6">
        <v>126000</v>
      </c>
      <c r="G188" s="6">
        <v>123124.99</v>
      </c>
      <c r="H188" s="7">
        <f t="shared" si="5"/>
        <v>97.718246031746034</v>
      </c>
    </row>
    <row r="189" spans="1:8" ht="76.5">
      <c r="A189" s="4" t="s">
        <v>9</v>
      </c>
      <c r="B189" s="5" t="s">
        <v>218</v>
      </c>
      <c r="C189" s="4" t="s">
        <v>213</v>
      </c>
      <c r="D189" s="4" t="s">
        <v>219</v>
      </c>
      <c r="E189" s="4" t="s">
        <v>11</v>
      </c>
      <c r="F189" s="6">
        <v>654000</v>
      </c>
      <c r="G189" s="6">
        <v>639267.23</v>
      </c>
      <c r="H189" s="7">
        <f t="shared" si="5"/>
        <v>97.747282874617738</v>
      </c>
    </row>
    <row r="190" spans="1:8" ht="25.5">
      <c r="A190" s="4" t="s">
        <v>9</v>
      </c>
      <c r="B190" s="5" t="s">
        <v>148</v>
      </c>
      <c r="C190" s="4" t="s">
        <v>213</v>
      </c>
      <c r="D190" s="4" t="s">
        <v>220</v>
      </c>
      <c r="E190" s="4" t="s">
        <v>11</v>
      </c>
      <c r="F190" s="6">
        <v>654000</v>
      </c>
      <c r="G190" s="6">
        <v>639267.23</v>
      </c>
      <c r="H190" s="7">
        <f t="shared" si="5"/>
        <v>97.747282874617738</v>
      </c>
    </row>
    <row r="191" spans="1:8" ht="25.5">
      <c r="A191" s="4" t="s">
        <v>9</v>
      </c>
      <c r="B191" s="5" t="s">
        <v>77</v>
      </c>
      <c r="C191" s="4" t="s">
        <v>213</v>
      </c>
      <c r="D191" s="4" t="s">
        <v>220</v>
      </c>
      <c r="E191" s="4" t="s">
        <v>9</v>
      </c>
      <c r="F191" s="6">
        <v>654000</v>
      </c>
      <c r="G191" s="6">
        <v>639267.23</v>
      </c>
      <c r="H191" s="7">
        <f t="shared" si="5"/>
        <v>97.747282874617738</v>
      </c>
    </row>
    <row r="192" spans="1:8" ht="25.5">
      <c r="A192" s="4" t="s">
        <v>9</v>
      </c>
      <c r="B192" s="5" t="s">
        <v>78</v>
      </c>
      <c r="C192" s="4" t="s">
        <v>213</v>
      </c>
      <c r="D192" s="4" t="s">
        <v>79</v>
      </c>
      <c r="E192" s="4" t="s">
        <v>11</v>
      </c>
      <c r="F192" s="6">
        <v>260000</v>
      </c>
      <c r="G192" s="6">
        <v>260000</v>
      </c>
      <c r="H192" s="7">
        <f t="shared" si="5"/>
        <v>100</v>
      </c>
    </row>
    <row r="193" spans="1:8" ht="38.25">
      <c r="A193" s="4" t="s">
        <v>9</v>
      </c>
      <c r="B193" s="5" t="s">
        <v>221</v>
      </c>
      <c r="C193" s="4" t="s">
        <v>213</v>
      </c>
      <c r="D193" s="4" t="s">
        <v>222</v>
      </c>
      <c r="E193" s="4" t="s">
        <v>11</v>
      </c>
      <c r="F193" s="6">
        <v>260000</v>
      </c>
      <c r="G193" s="6">
        <v>260000</v>
      </c>
      <c r="H193" s="7">
        <f t="shared" si="5"/>
        <v>100</v>
      </c>
    </row>
    <row r="194" spans="1:8" ht="51">
      <c r="A194" s="4" t="s">
        <v>9</v>
      </c>
      <c r="B194" s="5" t="s">
        <v>223</v>
      </c>
      <c r="C194" s="4" t="s">
        <v>213</v>
      </c>
      <c r="D194" s="4" t="s">
        <v>222</v>
      </c>
      <c r="E194" s="4" t="s">
        <v>224</v>
      </c>
      <c r="F194" s="6">
        <v>260000</v>
      </c>
      <c r="G194" s="6">
        <v>260000</v>
      </c>
      <c r="H194" s="7">
        <f t="shared" si="5"/>
        <v>100</v>
      </c>
    </row>
    <row r="195" spans="1:8" ht="25.5">
      <c r="A195" s="4" t="s">
        <v>9</v>
      </c>
      <c r="B195" s="5" t="s">
        <v>225</v>
      </c>
      <c r="C195" s="4" t="s">
        <v>226</v>
      </c>
      <c r="D195" s="4" t="s">
        <v>11</v>
      </c>
      <c r="E195" s="4" t="s">
        <v>11</v>
      </c>
      <c r="F195" s="6">
        <v>2798495.17</v>
      </c>
      <c r="G195" s="6">
        <v>2767638.25</v>
      </c>
      <c r="H195" s="7">
        <f t="shared" si="5"/>
        <v>98.897374548622153</v>
      </c>
    </row>
    <row r="196" spans="1:8" hidden="1">
      <c r="A196" s="4" t="s">
        <v>9</v>
      </c>
      <c r="B196" s="5" t="s">
        <v>227</v>
      </c>
      <c r="C196" s="4" t="s">
        <v>228</v>
      </c>
      <c r="D196" s="4" t="s">
        <v>11</v>
      </c>
      <c r="E196" s="4" t="s">
        <v>11</v>
      </c>
      <c r="F196" s="6">
        <v>0</v>
      </c>
      <c r="G196" s="6">
        <v>0</v>
      </c>
      <c r="H196" s="7">
        <v>0</v>
      </c>
    </row>
    <row r="197" spans="1:8" ht="25.5" hidden="1">
      <c r="A197" s="4" t="s">
        <v>9</v>
      </c>
      <c r="B197" s="5" t="s">
        <v>229</v>
      </c>
      <c r="C197" s="4" t="s">
        <v>228</v>
      </c>
      <c r="D197" s="4" t="s">
        <v>230</v>
      </c>
      <c r="E197" s="4" t="s">
        <v>11</v>
      </c>
      <c r="F197" s="6">
        <v>0</v>
      </c>
      <c r="G197" s="6">
        <v>0</v>
      </c>
      <c r="H197" s="7">
        <v>0</v>
      </c>
    </row>
    <row r="198" spans="1:8" ht="25.5" hidden="1">
      <c r="A198" s="4" t="s">
        <v>9</v>
      </c>
      <c r="B198" s="5" t="s">
        <v>148</v>
      </c>
      <c r="C198" s="4" t="s">
        <v>228</v>
      </c>
      <c r="D198" s="4" t="s">
        <v>231</v>
      </c>
      <c r="E198" s="4" t="s">
        <v>11</v>
      </c>
      <c r="F198" s="6">
        <v>0</v>
      </c>
      <c r="G198" s="6">
        <v>0</v>
      </c>
      <c r="H198" s="7">
        <v>0</v>
      </c>
    </row>
    <row r="199" spans="1:8" hidden="1">
      <c r="A199" s="4" t="s">
        <v>9</v>
      </c>
      <c r="B199" s="5" t="s">
        <v>232</v>
      </c>
      <c r="C199" s="4" t="s">
        <v>228</v>
      </c>
      <c r="D199" s="4" t="s">
        <v>231</v>
      </c>
      <c r="E199" s="4" t="s">
        <v>233</v>
      </c>
      <c r="F199" s="6">
        <v>0</v>
      </c>
      <c r="G199" s="6">
        <v>0</v>
      </c>
      <c r="H199" s="7">
        <v>0</v>
      </c>
    </row>
    <row r="200" spans="1:8" ht="38.25">
      <c r="A200" s="4" t="s">
        <v>9</v>
      </c>
      <c r="B200" s="5" t="s">
        <v>234</v>
      </c>
      <c r="C200" s="4" t="s">
        <v>235</v>
      </c>
      <c r="D200" s="4" t="s">
        <v>11</v>
      </c>
      <c r="E200" s="4" t="s">
        <v>11</v>
      </c>
      <c r="F200" s="6">
        <v>2798495.17</v>
      </c>
      <c r="G200" s="6">
        <v>2767638.25</v>
      </c>
      <c r="H200" s="7">
        <f t="shared" ref="H200:H226" si="6">G200*100/F200</f>
        <v>98.897374548622153</v>
      </c>
    </row>
    <row r="201" spans="1:8" ht="63.75">
      <c r="A201" s="4" t="s">
        <v>9</v>
      </c>
      <c r="B201" s="5" t="s">
        <v>16</v>
      </c>
      <c r="C201" s="4" t="s">
        <v>235</v>
      </c>
      <c r="D201" s="4" t="s">
        <v>17</v>
      </c>
      <c r="E201" s="4" t="s">
        <v>11</v>
      </c>
      <c r="F201" s="6">
        <v>548095.17000000004</v>
      </c>
      <c r="G201" s="6">
        <v>519161.74</v>
      </c>
      <c r="H201" s="7">
        <f t="shared" si="6"/>
        <v>94.721093783767515</v>
      </c>
    </row>
    <row r="202" spans="1:8">
      <c r="A202" s="4" t="s">
        <v>9</v>
      </c>
      <c r="B202" s="5" t="s">
        <v>24</v>
      </c>
      <c r="C202" s="4" t="s">
        <v>235</v>
      </c>
      <c r="D202" s="4" t="s">
        <v>25</v>
      </c>
      <c r="E202" s="4" t="s">
        <v>11</v>
      </c>
      <c r="F202" s="6">
        <v>548095.17000000004</v>
      </c>
      <c r="G202" s="6">
        <v>519161.74</v>
      </c>
      <c r="H202" s="7">
        <f t="shared" si="6"/>
        <v>94.721093783767515</v>
      </c>
    </row>
    <row r="203" spans="1:8" ht="38.25">
      <c r="A203" s="4" t="s">
        <v>9</v>
      </c>
      <c r="B203" s="5" t="s">
        <v>26</v>
      </c>
      <c r="C203" s="4" t="s">
        <v>235</v>
      </c>
      <c r="D203" s="4" t="s">
        <v>27</v>
      </c>
      <c r="E203" s="4" t="s">
        <v>11</v>
      </c>
      <c r="F203" s="6">
        <v>548095.17000000004</v>
      </c>
      <c r="G203" s="6">
        <v>519161.74</v>
      </c>
      <c r="H203" s="7">
        <f t="shared" si="6"/>
        <v>94.721093783767515</v>
      </c>
    </row>
    <row r="204" spans="1:8" ht="25.5">
      <c r="A204" s="4" t="s">
        <v>9</v>
      </c>
      <c r="B204" s="5" t="s">
        <v>20</v>
      </c>
      <c r="C204" s="4" t="s">
        <v>235</v>
      </c>
      <c r="D204" s="4" t="s">
        <v>27</v>
      </c>
      <c r="E204" s="4" t="s">
        <v>21</v>
      </c>
      <c r="F204" s="6">
        <v>548095.17000000004</v>
      </c>
      <c r="G204" s="6">
        <v>519161.74</v>
      </c>
      <c r="H204" s="7">
        <f t="shared" si="6"/>
        <v>94.721093783767515</v>
      </c>
    </row>
    <row r="205" spans="1:8" ht="38.25">
      <c r="A205" s="4" t="s">
        <v>9</v>
      </c>
      <c r="B205" s="5" t="s">
        <v>236</v>
      </c>
      <c r="C205" s="4" t="s">
        <v>235</v>
      </c>
      <c r="D205" s="4" t="s">
        <v>237</v>
      </c>
      <c r="E205" s="4" t="s">
        <v>11</v>
      </c>
      <c r="F205" s="6">
        <v>1893200</v>
      </c>
      <c r="G205" s="6">
        <v>1893200</v>
      </c>
      <c r="H205" s="7">
        <f t="shared" si="6"/>
        <v>100</v>
      </c>
    </row>
    <row r="206" spans="1:8" ht="25.5">
      <c r="A206" s="4" t="s">
        <v>9</v>
      </c>
      <c r="B206" s="5" t="s">
        <v>77</v>
      </c>
      <c r="C206" s="4" t="s">
        <v>235</v>
      </c>
      <c r="D206" s="4" t="s">
        <v>238</v>
      </c>
      <c r="E206" s="4" t="s">
        <v>11</v>
      </c>
      <c r="F206" s="6">
        <v>1893200</v>
      </c>
      <c r="G206" s="6">
        <v>1893200</v>
      </c>
      <c r="H206" s="7">
        <f t="shared" si="6"/>
        <v>100</v>
      </c>
    </row>
    <row r="207" spans="1:8" ht="25.5">
      <c r="A207" s="4" t="s">
        <v>9</v>
      </c>
      <c r="B207" s="5" t="s">
        <v>77</v>
      </c>
      <c r="C207" s="4" t="s">
        <v>235</v>
      </c>
      <c r="D207" s="4" t="s">
        <v>238</v>
      </c>
      <c r="E207" s="4" t="s">
        <v>9</v>
      </c>
      <c r="F207" s="6">
        <v>1893200</v>
      </c>
      <c r="G207" s="6">
        <v>1893200</v>
      </c>
      <c r="H207" s="7">
        <f t="shared" si="6"/>
        <v>100</v>
      </c>
    </row>
    <row r="208" spans="1:8" ht="38.25">
      <c r="A208" s="4" t="s">
        <v>9</v>
      </c>
      <c r="B208" s="5" t="s">
        <v>239</v>
      </c>
      <c r="C208" s="4" t="s">
        <v>235</v>
      </c>
      <c r="D208" s="4" t="s">
        <v>240</v>
      </c>
      <c r="E208" s="4" t="s">
        <v>11</v>
      </c>
      <c r="F208" s="6">
        <v>357200</v>
      </c>
      <c r="G208" s="6">
        <v>355276.51</v>
      </c>
      <c r="H208" s="7">
        <f t="shared" si="6"/>
        <v>99.461508958566625</v>
      </c>
    </row>
    <row r="209" spans="1:8" ht="25.5">
      <c r="A209" s="4" t="s">
        <v>9</v>
      </c>
      <c r="B209" s="5" t="s">
        <v>241</v>
      </c>
      <c r="C209" s="4" t="s">
        <v>235</v>
      </c>
      <c r="D209" s="4" t="s">
        <v>242</v>
      </c>
      <c r="E209" s="4" t="s">
        <v>11</v>
      </c>
      <c r="F209" s="6">
        <v>357200</v>
      </c>
      <c r="G209" s="6">
        <v>355276.51</v>
      </c>
      <c r="H209" s="7">
        <f t="shared" si="6"/>
        <v>99.461508958566625</v>
      </c>
    </row>
    <row r="210" spans="1:8" ht="25.5">
      <c r="A210" s="4" t="s">
        <v>9</v>
      </c>
      <c r="B210" s="5" t="s">
        <v>243</v>
      </c>
      <c r="C210" s="4" t="s">
        <v>235</v>
      </c>
      <c r="D210" s="4" t="s">
        <v>242</v>
      </c>
      <c r="E210" s="4" t="s">
        <v>244</v>
      </c>
      <c r="F210" s="6">
        <v>357200</v>
      </c>
      <c r="G210" s="6">
        <v>355276.51</v>
      </c>
      <c r="H210" s="7">
        <f t="shared" si="6"/>
        <v>99.461508958566625</v>
      </c>
    </row>
    <row r="211" spans="1:8">
      <c r="A211" s="4" t="s">
        <v>9</v>
      </c>
      <c r="B211" s="5" t="s">
        <v>245</v>
      </c>
      <c r="C211" s="4" t="s">
        <v>246</v>
      </c>
      <c r="D211" s="4" t="s">
        <v>11</v>
      </c>
      <c r="E211" s="4" t="s">
        <v>11</v>
      </c>
      <c r="F211" s="6">
        <v>3088764.8</v>
      </c>
      <c r="G211" s="6">
        <v>2938475.24</v>
      </c>
      <c r="H211" s="7">
        <f t="shared" si="6"/>
        <v>95.134315179970983</v>
      </c>
    </row>
    <row r="212" spans="1:8">
      <c r="A212" s="4" t="s">
        <v>9</v>
      </c>
      <c r="B212" s="5" t="s">
        <v>247</v>
      </c>
      <c r="C212" s="4" t="s">
        <v>248</v>
      </c>
      <c r="D212" s="4" t="s">
        <v>11</v>
      </c>
      <c r="E212" s="4" t="s">
        <v>11</v>
      </c>
      <c r="F212" s="6">
        <v>277200</v>
      </c>
      <c r="G212" s="6">
        <v>276959.24</v>
      </c>
      <c r="H212" s="7">
        <f t="shared" si="6"/>
        <v>99.913145743145748</v>
      </c>
    </row>
    <row r="213" spans="1:8" ht="25.5">
      <c r="A213" s="4" t="s">
        <v>9</v>
      </c>
      <c r="B213" s="5" t="s">
        <v>249</v>
      </c>
      <c r="C213" s="4" t="s">
        <v>248</v>
      </c>
      <c r="D213" s="4" t="s">
        <v>250</v>
      </c>
      <c r="E213" s="4" t="s">
        <v>11</v>
      </c>
      <c r="F213" s="6">
        <v>277200</v>
      </c>
      <c r="G213" s="6">
        <v>276959.24</v>
      </c>
      <c r="H213" s="7">
        <f t="shared" si="6"/>
        <v>99.913145743145748</v>
      </c>
    </row>
    <row r="214" spans="1:8" ht="38.25">
      <c r="A214" s="4" t="s">
        <v>9</v>
      </c>
      <c r="B214" s="5" t="s">
        <v>251</v>
      </c>
      <c r="C214" s="4" t="s">
        <v>248</v>
      </c>
      <c r="D214" s="4" t="s">
        <v>252</v>
      </c>
      <c r="E214" s="4" t="s">
        <v>11</v>
      </c>
      <c r="F214" s="6">
        <v>277200</v>
      </c>
      <c r="G214" s="6">
        <v>276959.24</v>
      </c>
      <c r="H214" s="7">
        <f t="shared" si="6"/>
        <v>99.913145743145748</v>
      </c>
    </row>
    <row r="215" spans="1:8">
      <c r="A215" s="4" t="s">
        <v>9</v>
      </c>
      <c r="B215" s="5" t="s">
        <v>253</v>
      </c>
      <c r="C215" s="4" t="s">
        <v>248</v>
      </c>
      <c r="D215" s="4" t="s">
        <v>252</v>
      </c>
      <c r="E215" s="4" t="s">
        <v>254</v>
      </c>
      <c r="F215" s="6">
        <v>277200</v>
      </c>
      <c r="G215" s="6">
        <v>276959.24</v>
      </c>
      <c r="H215" s="7">
        <f t="shared" si="6"/>
        <v>99.913145743145748</v>
      </c>
    </row>
    <row r="216" spans="1:8">
      <c r="A216" s="4" t="s">
        <v>9</v>
      </c>
      <c r="B216" s="5" t="s">
        <v>255</v>
      </c>
      <c r="C216" s="4" t="s">
        <v>256</v>
      </c>
      <c r="D216" s="4" t="s">
        <v>11</v>
      </c>
      <c r="E216" s="4" t="s">
        <v>11</v>
      </c>
      <c r="F216" s="6">
        <v>2811564.8</v>
      </c>
      <c r="G216" s="6">
        <v>2661516</v>
      </c>
      <c r="H216" s="7">
        <f t="shared" si="6"/>
        <v>94.663156972231278</v>
      </c>
    </row>
    <row r="217" spans="1:8" ht="38.25">
      <c r="A217" s="4" t="s">
        <v>9</v>
      </c>
      <c r="B217" s="5" t="s">
        <v>257</v>
      </c>
      <c r="C217" s="4" t="s">
        <v>256</v>
      </c>
      <c r="D217" s="4" t="s">
        <v>258</v>
      </c>
      <c r="E217" s="4" t="s">
        <v>11</v>
      </c>
      <c r="F217" s="6">
        <v>241736.4</v>
      </c>
      <c r="G217" s="6">
        <v>241736.4</v>
      </c>
      <c r="H217" s="7">
        <f t="shared" si="6"/>
        <v>100</v>
      </c>
    </row>
    <row r="218" spans="1:8" ht="25.5">
      <c r="A218" s="4" t="s">
        <v>9</v>
      </c>
      <c r="B218" s="5" t="s">
        <v>259</v>
      </c>
      <c r="C218" s="4" t="s">
        <v>256</v>
      </c>
      <c r="D218" s="4" t="s">
        <v>260</v>
      </c>
      <c r="E218" s="4" t="s">
        <v>11</v>
      </c>
      <c r="F218" s="6">
        <v>241736.4</v>
      </c>
      <c r="G218" s="6">
        <v>241736.4</v>
      </c>
      <c r="H218" s="7">
        <f t="shared" si="6"/>
        <v>100</v>
      </c>
    </row>
    <row r="219" spans="1:8">
      <c r="A219" s="4" t="s">
        <v>9</v>
      </c>
      <c r="B219" s="5" t="s">
        <v>253</v>
      </c>
      <c r="C219" s="4" t="s">
        <v>256</v>
      </c>
      <c r="D219" s="4" t="s">
        <v>260</v>
      </c>
      <c r="E219" s="4" t="s">
        <v>254</v>
      </c>
      <c r="F219" s="6">
        <v>241736.4</v>
      </c>
      <c r="G219" s="6">
        <v>241736.4</v>
      </c>
      <c r="H219" s="7">
        <f t="shared" si="6"/>
        <v>100</v>
      </c>
    </row>
    <row r="220" spans="1:8" ht="38.25">
      <c r="A220" s="4" t="s">
        <v>9</v>
      </c>
      <c r="B220" s="5" t="s">
        <v>261</v>
      </c>
      <c r="C220" s="4" t="s">
        <v>256</v>
      </c>
      <c r="D220" s="4" t="s">
        <v>262</v>
      </c>
      <c r="E220" s="4" t="s">
        <v>11</v>
      </c>
      <c r="F220" s="6">
        <v>300000</v>
      </c>
      <c r="G220" s="6">
        <v>150000</v>
      </c>
      <c r="H220" s="7">
        <f t="shared" si="6"/>
        <v>50</v>
      </c>
    </row>
    <row r="221" spans="1:8" ht="51">
      <c r="A221" s="4" t="s">
        <v>9</v>
      </c>
      <c r="B221" s="5" t="s">
        <v>263</v>
      </c>
      <c r="C221" s="4" t="s">
        <v>256</v>
      </c>
      <c r="D221" s="4" t="s">
        <v>264</v>
      </c>
      <c r="E221" s="4" t="s">
        <v>11</v>
      </c>
      <c r="F221" s="6">
        <v>300000</v>
      </c>
      <c r="G221" s="6">
        <v>150000</v>
      </c>
      <c r="H221" s="7">
        <f t="shared" si="6"/>
        <v>50</v>
      </c>
    </row>
    <row r="222" spans="1:8" ht="25.5">
      <c r="A222" s="4" t="s">
        <v>9</v>
      </c>
      <c r="B222" s="5" t="s">
        <v>20</v>
      </c>
      <c r="C222" s="4" t="s">
        <v>256</v>
      </c>
      <c r="D222" s="4" t="s">
        <v>264</v>
      </c>
      <c r="E222" s="4" t="s">
        <v>21</v>
      </c>
      <c r="F222" s="6">
        <v>300000</v>
      </c>
      <c r="G222" s="6">
        <v>150000</v>
      </c>
      <c r="H222" s="7">
        <f t="shared" si="6"/>
        <v>50</v>
      </c>
    </row>
    <row r="223" spans="1:8">
      <c r="A223" s="4" t="s">
        <v>9</v>
      </c>
      <c r="B223" s="5" t="s">
        <v>265</v>
      </c>
      <c r="C223" s="4" t="s">
        <v>256</v>
      </c>
      <c r="D223" s="4" t="s">
        <v>266</v>
      </c>
      <c r="E223" s="4" t="s">
        <v>11</v>
      </c>
      <c r="F223" s="6">
        <v>601500</v>
      </c>
      <c r="G223" s="6">
        <v>601500</v>
      </c>
      <c r="H223" s="7">
        <f t="shared" si="6"/>
        <v>100</v>
      </c>
    </row>
    <row r="224" spans="1:8" ht="76.5">
      <c r="A224" s="4" t="s">
        <v>9</v>
      </c>
      <c r="B224" s="5" t="s">
        <v>267</v>
      </c>
      <c r="C224" s="4" t="s">
        <v>256</v>
      </c>
      <c r="D224" s="4" t="s">
        <v>268</v>
      </c>
      <c r="E224" s="4" t="s">
        <v>11</v>
      </c>
      <c r="F224" s="6">
        <v>601500</v>
      </c>
      <c r="G224" s="6">
        <v>601500</v>
      </c>
      <c r="H224" s="7">
        <f t="shared" si="6"/>
        <v>100</v>
      </c>
    </row>
    <row r="225" spans="1:8" ht="89.25">
      <c r="A225" s="4" t="s">
        <v>9</v>
      </c>
      <c r="B225" s="5" t="s">
        <v>269</v>
      </c>
      <c r="C225" s="4" t="s">
        <v>256</v>
      </c>
      <c r="D225" s="4" t="s">
        <v>270</v>
      </c>
      <c r="E225" s="4" t="s">
        <v>11</v>
      </c>
      <c r="F225" s="6">
        <v>601500</v>
      </c>
      <c r="G225" s="6">
        <v>601500</v>
      </c>
      <c r="H225" s="7">
        <f t="shared" si="6"/>
        <v>100</v>
      </c>
    </row>
    <row r="226" spans="1:8" ht="25.5">
      <c r="A226" s="4" t="s">
        <v>9</v>
      </c>
      <c r="B226" s="5" t="s">
        <v>20</v>
      </c>
      <c r="C226" s="4" t="s">
        <v>256</v>
      </c>
      <c r="D226" s="4" t="s">
        <v>270</v>
      </c>
      <c r="E226" s="4" t="s">
        <v>21</v>
      </c>
      <c r="F226" s="6">
        <v>601500</v>
      </c>
      <c r="G226" s="6">
        <v>601500</v>
      </c>
      <c r="H226" s="7">
        <f t="shared" si="6"/>
        <v>100</v>
      </c>
    </row>
    <row r="227" spans="1:8" ht="25.5" hidden="1">
      <c r="A227" s="4" t="s">
        <v>9</v>
      </c>
      <c r="B227" s="5" t="s">
        <v>271</v>
      </c>
      <c r="C227" s="4" t="s">
        <v>256</v>
      </c>
      <c r="D227" s="4" t="s">
        <v>272</v>
      </c>
      <c r="E227" s="4" t="s">
        <v>11</v>
      </c>
      <c r="F227" s="6">
        <v>0</v>
      </c>
      <c r="G227" s="6">
        <v>0</v>
      </c>
      <c r="H227" s="7">
        <v>0</v>
      </c>
    </row>
    <row r="228" spans="1:8" ht="25.5" hidden="1">
      <c r="A228" s="4" t="s">
        <v>9</v>
      </c>
      <c r="B228" s="5" t="s">
        <v>273</v>
      </c>
      <c r="C228" s="4" t="s">
        <v>256</v>
      </c>
      <c r="D228" s="4" t="s">
        <v>274</v>
      </c>
      <c r="E228" s="4" t="s">
        <v>11</v>
      </c>
      <c r="F228" s="6">
        <v>0</v>
      </c>
      <c r="G228" s="6">
        <v>0</v>
      </c>
      <c r="H228" s="7">
        <v>0</v>
      </c>
    </row>
    <row r="229" spans="1:8" ht="25.5" hidden="1">
      <c r="A229" s="4" t="s">
        <v>9</v>
      </c>
      <c r="B229" s="5" t="s">
        <v>275</v>
      </c>
      <c r="C229" s="4" t="s">
        <v>256</v>
      </c>
      <c r="D229" s="4" t="s">
        <v>276</v>
      </c>
      <c r="E229" s="4" t="s">
        <v>11</v>
      </c>
      <c r="F229" s="6">
        <v>0</v>
      </c>
      <c r="G229" s="6">
        <v>0</v>
      </c>
      <c r="H229" s="7">
        <v>0</v>
      </c>
    </row>
    <row r="230" spans="1:8" hidden="1">
      <c r="A230" s="4" t="s">
        <v>9</v>
      </c>
      <c r="B230" s="5" t="s">
        <v>253</v>
      </c>
      <c r="C230" s="4" t="s">
        <v>256</v>
      </c>
      <c r="D230" s="4" t="s">
        <v>276</v>
      </c>
      <c r="E230" s="4" t="s">
        <v>254</v>
      </c>
      <c r="F230" s="6">
        <v>0</v>
      </c>
      <c r="G230" s="6">
        <v>0</v>
      </c>
      <c r="H230" s="7">
        <v>0</v>
      </c>
    </row>
    <row r="231" spans="1:8">
      <c r="A231" s="4" t="s">
        <v>9</v>
      </c>
      <c r="B231" s="5" t="s">
        <v>71</v>
      </c>
      <c r="C231" s="4" t="s">
        <v>256</v>
      </c>
      <c r="D231" s="4" t="s">
        <v>72</v>
      </c>
      <c r="E231" s="4" t="s">
        <v>11</v>
      </c>
      <c r="F231" s="6">
        <v>1525028.4</v>
      </c>
      <c r="G231" s="6">
        <v>1525028.4</v>
      </c>
      <c r="H231" s="7">
        <f t="shared" ref="H231:H237" si="7">G231*100/F231</f>
        <v>100</v>
      </c>
    </row>
    <row r="232" spans="1:8" ht="38.25">
      <c r="A232" s="4" t="s">
        <v>9</v>
      </c>
      <c r="B232" s="5" t="s">
        <v>277</v>
      </c>
      <c r="C232" s="4" t="s">
        <v>256</v>
      </c>
      <c r="D232" s="4" t="s">
        <v>278</v>
      </c>
      <c r="E232" s="4" t="s">
        <v>11</v>
      </c>
      <c r="F232" s="6">
        <v>1525028.4</v>
      </c>
      <c r="G232" s="6">
        <v>1525028.4</v>
      </c>
      <c r="H232" s="7">
        <f t="shared" si="7"/>
        <v>100</v>
      </c>
    </row>
    <row r="233" spans="1:8" ht="63.75">
      <c r="A233" s="4" t="s">
        <v>9</v>
      </c>
      <c r="B233" s="5" t="s">
        <v>279</v>
      </c>
      <c r="C233" s="4" t="s">
        <v>256</v>
      </c>
      <c r="D233" s="4" t="s">
        <v>280</v>
      </c>
      <c r="E233" s="4" t="s">
        <v>11</v>
      </c>
      <c r="F233" s="6">
        <v>1525028.4</v>
      </c>
      <c r="G233" s="6">
        <v>1525028.4</v>
      </c>
      <c r="H233" s="7">
        <f t="shared" si="7"/>
        <v>100</v>
      </c>
    </row>
    <row r="234" spans="1:8">
      <c r="A234" s="4" t="s">
        <v>9</v>
      </c>
      <c r="B234" s="5" t="s">
        <v>253</v>
      </c>
      <c r="C234" s="4" t="s">
        <v>256</v>
      </c>
      <c r="D234" s="4" t="s">
        <v>280</v>
      </c>
      <c r="E234" s="4" t="s">
        <v>254</v>
      </c>
      <c r="F234" s="6">
        <v>1525028.4</v>
      </c>
      <c r="G234" s="6">
        <v>1525028.4</v>
      </c>
      <c r="H234" s="7">
        <f t="shared" si="7"/>
        <v>100</v>
      </c>
    </row>
    <row r="235" spans="1:8" ht="25.5">
      <c r="A235" s="4" t="s">
        <v>9</v>
      </c>
      <c r="B235" s="5" t="s">
        <v>78</v>
      </c>
      <c r="C235" s="4" t="s">
        <v>256</v>
      </c>
      <c r="D235" s="4" t="s">
        <v>79</v>
      </c>
      <c r="E235" s="4" t="s">
        <v>11</v>
      </c>
      <c r="F235" s="6">
        <v>143300</v>
      </c>
      <c r="G235" s="6">
        <v>143251.20000000001</v>
      </c>
      <c r="H235" s="7">
        <f t="shared" si="7"/>
        <v>99.965945568736927</v>
      </c>
    </row>
    <row r="236" spans="1:8" ht="51">
      <c r="A236" s="4" t="s">
        <v>9</v>
      </c>
      <c r="B236" s="5" t="s">
        <v>281</v>
      </c>
      <c r="C236" s="4" t="s">
        <v>256</v>
      </c>
      <c r="D236" s="4" t="s">
        <v>282</v>
      </c>
      <c r="E236" s="4" t="s">
        <v>11</v>
      </c>
      <c r="F236" s="6">
        <v>143300</v>
      </c>
      <c r="G236" s="6">
        <v>143251.20000000001</v>
      </c>
      <c r="H236" s="7">
        <f t="shared" si="7"/>
        <v>99.965945568736927</v>
      </c>
    </row>
    <row r="237" spans="1:8">
      <c r="A237" s="4" t="s">
        <v>9</v>
      </c>
      <c r="B237" s="5" t="s">
        <v>253</v>
      </c>
      <c r="C237" s="4" t="s">
        <v>256</v>
      </c>
      <c r="D237" s="4" t="s">
        <v>282</v>
      </c>
      <c r="E237" s="4" t="s">
        <v>254</v>
      </c>
      <c r="F237" s="6">
        <v>143300</v>
      </c>
      <c r="G237" s="6">
        <v>143251.20000000001</v>
      </c>
      <c r="H237" s="7">
        <f t="shared" si="7"/>
        <v>99.965945568736927</v>
      </c>
    </row>
    <row r="238" spans="1:8" ht="51">
      <c r="A238" s="4" t="s">
        <v>9</v>
      </c>
      <c r="B238" s="5" t="s">
        <v>223</v>
      </c>
      <c r="C238" s="4" t="s">
        <v>256</v>
      </c>
      <c r="D238" s="4" t="s">
        <v>282</v>
      </c>
      <c r="E238" s="4" t="s">
        <v>224</v>
      </c>
      <c r="F238" s="6">
        <v>0</v>
      </c>
      <c r="G238" s="6">
        <v>0</v>
      </c>
      <c r="H238" s="7">
        <v>0</v>
      </c>
    </row>
    <row r="239" spans="1:8" ht="25.5">
      <c r="A239" s="4" t="s">
        <v>283</v>
      </c>
      <c r="B239" s="5" t="s">
        <v>284</v>
      </c>
      <c r="C239" s="4" t="s">
        <v>11</v>
      </c>
      <c r="D239" s="4" t="s">
        <v>11</v>
      </c>
      <c r="E239" s="4" t="s">
        <v>11</v>
      </c>
      <c r="F239" s="6">
        <v>146102184.55000001</v>
      </c>
      <c r="G239" s="6">
        <v>138794613.66</v>
      </c>
      <c r="H239" s="7">
        <f t="shared" ref="H239:H270" si="8">G239*100/F239</f>
        <v>94.998315109039893</v>
      </c>
    </row>
    <row r="240" spans="1:8">
      <c r="A240" s="4" t="s">
        <v>283</v>
      </c>
      <c r="B240" s="5" t="s">
        <v>12</v>
      </c>
      <c r="C240" s="4" t="s">
        <v>13</v>
      </c>
      <c r="D240" s="4" t="s">
        <v>11</v>
      </c>
      <c r="E240" s="4" t="s">
        <v>11</v>
      </c>
      <c r="F240" s="6">
        <v>1907194.45</v>
      </c>
      <c r="G240" s="6">
        <v>1907194.45</v>
      </c>
      <c r="H240" s="7">
        <f t="shared" si="8"/>
        <v>100</v>
      </c>
    </row>
    <row r="241" spans="1:8">
      <c r="A241" s="4" t="s">
        <v>283</v>
      </c>
      <c r="B241" s="5" t="s">
        <v>57</v>
      </c>
      <c r="C241" s="4" t="s">
        <v>58</v>
      </c>
      <c r="D241" s="4" t="s">
        <v>11</v>
      </c>
      <c r="E241" s="4" t="s">
        <v>11</v>
      </c>
      <c r="F241" s="6">
        <v>1907194.45</v>
      </c>
      <c r="G241" s="6">
        <v>1907194.45</v>
      </c>
      <c r="H241" s="7">
        <f t="shared" si="8"/>
        <v>100</v>
      </c>
    </row>
    <row r="242" spans="1:8" ht="25.5">
      <c r="A242" s="4" t="s">
        <v>283</v>
      </c>
      <c r="B242" s="5" t="s">
        <v>65</v>
      </c>
      <c r="C242" s="4" t="s">
        <v>58</v>
      </c>
      <c r="D242" s="4" t="s">
        <v>66</v>
      </c>
      <c r="E242" s="4" t="s">
        <v>11</v>
      </c>
      <c r="F242" s="6">
        <v>12440</v>
      </c>
      <c r="G242" s="6">
        <v>12440</v>
      </c>
      <c r="H242" s="7">
        <f t="shared" si="8"/>
        <v>100</v>
      </c>
    </row>
    <row r="243" spans="1:8" ht="25.5">
      <c r="A243" s="4" t="s">
        <v>283</v>
      </c>
      <c r="B243" s="5" t="s">
        <v>67</v>
      </c>
      <c r="C243" s="4" t="s">
        <v>58</v>
      </c>
      <c r="D243" s="4" t="s">
        <v>68</v>
      </c>
      <c r="E243" s="4" t="s">
        <v>11</v>
      </c>
      <c r="F243" s="6">
        <v>12440</v>
      </c>
      <c r="G243" s="6">
        <v>12440</v>
      </c>
      <c r="H243" s="7">
        <f t="shared" si="8"/>
        <v>100</v>
      </c>
    </row>
    <row r="244" spans="1:8" ht="38.25">
      <c r="A244" s="4" t="s">
        <v>283</v>
      </c>
      <c r="B244" s="5" t="s">
        <v>69</v>
      </c>
      <c r="C244" s="4" t="s">
        <v>58</v>
      </c>
      <c r="D244" s="4" t="s">
        <v>70</v>
      </c>
      <c r="E244" s="4" t="s">
        <v>11</v>
      </c>
      <c r="F244" s="6">
        <v>12440</v>
      </c>
      <c r="G244" s="6">
        <v>12440</v>
      </c>
      <c r="H244" s="7">
        <f t="shared" si="8"/>
        <v>100</v>
      </c>
    </row>
    <row r="245" spans="1:8" ht="25.5">
      <c r="A245" s="4" t="s">
        <v>283</v>
      </c>
      <c r="B245" s="5" t="s">
        <v>77</v>
      </c>
      <c r="C245" s="4" t="s">
        <v>58</v>
      </c>
      <c r="D245" s="4" t="s">
        <v>70</v>
      </c>
      <c r="E245" s="4" t="s">
        <v>9</v>
      </c>
      <c r="F245" s="6">
        <v>12440</v>
      </c>
      <c r="G245" s="6">
        <v>12440</v>
      </c>
      <c r="H245" s="7">
        <f t="shared" si="8"/>
        <v>100</v>
      </c>
    </row>
    <row r="246" spans="1:8">
      <c r="A246" s="4" t="s">
        <v>283</v>
      </c>
      <c r="B246" s="5" t="s">
        <v>71</v>
      </c>
      <c r="C246" s="4" t="s">
        <v>58</v>
      </c>
      <c r="D246" s="4" t="s">
        <v>72</v>
      </c>
      <c r="E246" s="4" t="s">
        <v>11</v>
      </c>
      <c r="F246" s="6">
        <v>1894754.45</v>
      </c>
      <c r="G246" s="6">
        <v>1894754.45</v>
      </c>
      <c r="H246" s="7">
        <f t="shared" si="8"/>
        <v>100</v>
      </c>
    </row>
    <row r="247" spans="1:8" ht="63.75">
      <c r="A247" s="4" t="s">
        <v>283</v>
      </c>
      <c r="B247" s="5" t="s">
        <v>73</v>
      </c>
      <c r="C247" s="4" t="s">
        <v>58</v>
      </c>
      <c r="D247" s="4" t="s">
        <v>74</v>
      </c>
      <c r="E247" s="4" t="s">
        <v>11</v>
      </c>
      <c r="F247" s="6">
        <v>1894754.45</v>
      </c>
      <c r="G247" s="6">
        <v>1894754.45</v>
      </c>
      <c r="H247" s="7">
        <f t="shared" si="8"/>
        <v>100</v>
      </c>
    </row>
    <row r="248" spans="1:8" ht="38.25">
      <c r="A248" s="4" t="s">
        <v>283</v>
      </c>
      <c r="B248" s="5" t="s">
        <v>75</v>
      </c>
      <c r="C248" s="4" t="s">
        <v>58</v>
      </c>
      <c r="D248" s="4" t="s">
        <v>76</v>
      </c>
      <c r="E248" s="4" t="s">
        <v>11</v>
      </c>
      <c r="F248" s="6">
        <v>1894754.45</v>
      </c>
      <c r="G248" s="6">
        <v>1894754.45</v>
      </c>
      <c r="H248" s="7">
        <f t="shared" si="8"/>
        <v>100</v>
      </c>
    </row>
    <row r="249" spans="1:8" ht="25.5">
      <c r="A249" s="4" t="s">
        <v>283</v>
      </c>
      <c r="B249" s="5" t="s">
        <v>77</v>
      </c>
      <c r="C249" s="4" t="s">
        <v>58</v>
      </c>
      <c r="D249" s="4" t="s">
        <v>76</v>
      </c>
      <c r="E249" s="4" t="s">
        <v>9</v>
      </c>
      <c r="F249" s="6">
        <v>1754754.45</v>
      </c>
      <c r="G249" s="6">
        <v>1754754.45</v>
      </c>
      <c r="H249" s="7">
        <f t="shared" si="8"/>
        <v>100</v>
      </c>
    </row>
    <row r="250" spans="1:8" ht="25.5">
      <c r="A250" s="4" t="s">
        <v>283</v>
      </c>
      <c r="B250" s="5" t="s">
        <v>20</v>
      </c>
      <c r="C250" s="4" t="s">
        <v>58</v>
      </c>
      <c r="D250" s="4" t="s">
        <v>76</v>
      </c>
      <c r="E250" s="4" t="s">
        <v>21</v>
      </c>
      <c r="F250" s="6">
        <v>140000</v>
      </c>
      <c r="G250" s="6">
        <v>140000</v>
      </c>
      <c r="H250" s="7">
        <f t="shared" si="8"/>
        <v>100</v>
      </c>
    </row>
    <row r="251" spans="1:8">
      <c r="A251" s="8" t="s">
        <v>283</v>
      </c>
      <c r="B251" s="9" t="s">
        <v>142</v>
      </c>
      <c r="C251" s="8" t="s">
        <v>143</v>
      </c>
      <c r="D251" s="8" t="s">
        <v>11</v>
      </c>
      <c r="E251" s="8" t="s">
        <v>11</v>
      </c>
      <c r="F251" s="10">
        <v>139662890.09999999</v>
      </c>
      <c r="G251" s="10">
        <v>133666100.45999999</v>
      </c>
      <c r="H251" s="11">
        <f t="shared" si="8"/>
        <v>95.706239763686526</v>
      </c>
    </row>
    <row r="252" spans="1:8">
      <c r="A252" s="4" t="s">
        <v>283</v>
      </c>
      <c r="B252" s="5" t="s">
        <v>285</v>
      </c>
      <c r="C252" s="4" t="s">
        <v>286</v>
      </c>
      <c r="D252" s="4" t="s">
        <v>11</v>
      </c>
      <c r="E252" s="4" t="s">
        <v>11</v>
      </c>
      <c r="F252" s="6">
        <v>21136819.199999999</v>
      </c>
      <c r="G252" s="6">
        <v>20428699.309999999</v>
      </c>
      <c r="H252" s="7">
        <f t="shared" si="8"/>
        <v>96.649827567243406</v>
      </c>
    </row>
    <row r="253" spans="1:8">
      <c r="A253" s="4" t="s">
        <v>283</v>
      </c>
      <c r="B253" s="5" t="s">
        <v>287</v>
      </c>
      <c r="C253" s="4" t="s">
        <v>286</v>
      </c>
      <c r="D253" s="4" t="s">
        <v>288</v>
      </c>
      <c r="E253" s="4" t="s">
        <v>11</v>
      </c>
      <c r="F253" s="6">
        <v>14863348.939999999</v>
      </c>
      <c r="G253" s="6">
        <v>14499401.970000001</v>
      </c>
      <c r="H253" s="7">
        <f t="shared" si="8"/>
        <v>97.551379763274269</v>
      </c>
    </row>
    <row r="254" spans="1:8" ht="127.5">
      <c r="A254" s="4" t="s">
        <v>283</v>
      </c>
      <c r="B254" s="5" t="s">
        <v>289</v>
      </c>
      <c r="C254" s="4" t="s">
        <v>286</v>
      </c>
      <c r="D254" s="4" t="s">
        <v>290</v>
      </c>
      <c r="E254" s="4" t="s">
        <v>11</v>
      </c>
      <c r="F254" s="6">
        <v>148941.20000000001</v>
      </c>
      <c r="G254" s="6">
        <v>148911.15</v>
      </c>
      <c r="H254" s="7">
        <f t="shared" si="8"/>
        <v>99.979824252792369</v>
      </c>
    </row>
    <row r="255" spans="1:8" ht="25.5">
      <c r="A255" s="4" t="s">
        <v>283</v>
      </c>
      <c r="B255" s="5" t="s">
        <v>77</v>
      </c>
      <c r="C255" s="4" t="s">
        <v>286</v>
      </c>
      <c r="D255" s="4" t="s">
        <v>290</v>
      </c>
      <c r="E255" s="4" t="s">
        <v>9</v>
      </c>
      <c r="F255" s="6">
        <v>148941.20000000001</v>
      </c>
      <c r="G255" s="6">
        <v>148911.15</v>
      </c>
      <c r="H255" s="7">
        <f t="shared" si="8"/>
        <v>99.979824252792369</v>
      </c>
    </row>
    <row r="256" spans="1:8" ht="25.5">
      <c r="A256" s="4" t="s">
        <v>283</v>
      </c>
      <c r="B256" s="5" t="s">
        <v>148</v>
      </c>
      <c r="C256" s="4" t="s">
        <v>286</v>
      </c>
      <c r="D256" s="4" t="s">
        <v>291</v>
      </c>
      <c r="E256" s="4" t="s">
        <v>11</v>
      </c>
      <c r="F256" s="6">
        <v>14714407.74</v>
      </c>
      <c r="G256" s="6">
        <v>14350490.82</v>
      </c>
      <c r="H256" s="7">
        <f t="shared" si="8"/>
        <v>97.526798723874421</v>
      </c>
    </row>
    <row r="257" spans="1:8" ht="25.5">
      <c r="A257" s="4" t="s">
        <v>283</v>
      </c>
      <c r="B257" s="5" t="s">
        <v>77</v>
      </c>
      <c r="C257" s="4" t="s">
        <v>286</v>
      </c>
      <c r="D257" s="4" t="s">
        <v>291</v>
      </c>
      <c r="E257" s="4" t="s">
        <v>9</v>
      </c>
      <c r="F257" s="6">
        <v>14120181.550000001</v>
      </c>
      <c r="G257" s="6">
        <v>13756264.83</v>
      </c>
      <c r="H257" s="7">
        <f t="shared" si="8"/>
        <v>97.422719256750625</v>
      </c>
    </row>
    <row r="258" spans="1:8" ht="38.25">
      <c r="A258" s="4" t="s">
        <v>283</v>
      </c>
      <c r="B258" s="5" t="s">
        <v>175</v>
      </c>
      <c r="C258" s="4" t="s">
        <v>286</v>
      </c>
      <c r="D258" s="4" t="s">
        <v>291</v>
      </c>
      <c r="E258" s="4" t="s">
        <v>176</v>
      </c>
      <c r="F258" s="6">
        <v>594226.18999999994</v>
      </c>
      <c r="G258" s="6">
        <v>594225.99</v>
      </c>
      <c r="H258" s="7">
        <f t="shared" si="8"/>
        <v>99.999966342782713</v>
      </c>
    </row>
    <row r="259" spans="1:8">
      <c r="A259" s="4" t="s">
        <v>283</v>
      </c>
      <c r="B259" s="5" t="s">
        <v>292</v>
      </c>
      <c r="C259" s="4" t="s">
        <v>286</v>
      </c>
      <c r="D259" s="4" t="s">
        <v>293</v>
      </c>
      <c r="E259" s="4" t="s">
        <v>11</v>
      </c>
      <c r="F259" s="6">
        <v>357746.56</v>
      </c>
      <c r="G259" s="6">
        <v>322647.56</v>
      </c>
      <c r="H259" s="7">
        <f t="shared" si="8"/>
        <v>90.18886442961184</v>
      </c>
    </row>
    <row r="260" spans="1:8" ht="51">
      <c r="A260" s="4" t="s">
        <v>283</v>
      </c>
      <c r="B260" s="5" t="s">
        <v>294</v>
      </c>
      <c r="C260" s="4" t="s">
        <v>286</v>
      </c>
      <c r="D260" s="4" t="s">
        <v>295</v>
      </c>
      <c r="E260" s="4" t="s">
        <v>11</v>
      </c>
      <c r="F260" s="6">
        <v>357746.56</v>
      </c>
      <c r="G260" s="6">
        <v>322647.56</v>
      </c>
      <c r="H260" s="7">
        <f t="shared" si="8"/>
        <v>90.18886442961184</v>
      </c>
    </row>
    <row r="261" spans="1:8" ht="25.5">
      <c r="A261" s="4" t="s">
        <v>283</v>
      </c>
      <c r="B261" s="5" t="s">
        <v>296</v>
      </c>
      <c r="C261" s="4" t="s">
        <v>286</v>
      </c>
      <c r="D261" s="4" t="s">
        <v>297</v>
      </c>
      <c r="E261" s="4" t="s">
        <v>11</v>
      </c>
      <c r="F261" s="6">
        <v>357394.62</v>
      </c>
      <c r="G261" s="6">
        <v>322314.03999999998</v>
      </c>
      <c r="H261" s="7">
        <f t="shared" si="8"/>
        <v>90.184357000113764</v>
      </c>
    </row>
    <row r="262" spans="1:8" ht="25.5">
      <c r="A262" s="4" t="s">
        <v>283</v>
      </c>
      <c r="B262" s="5" t="s">
        <v>77</v>
      </c>
      <c r="C262" s="4" t="s">
        <v>286</v>
      </c>
      <c r="D262" s="4" t="s">
        <v>297</v>
      </c>
      <c r="E262" s="4" t="s">
        <v>9</v>
      </c>
      <c r="F262" s="6">
        <v>357394.62</v>
      </c>
      <c r="G262" s="6">
        <v>322314.03999999998</v>
      </c>
      <c r="H262" s="7">
        <f t="shared" si="8"/>
        <v>90.184357000113764</v>
      </c>
    </row>
    <row r="263" spans="1:8" ht="25.5">
      <c r="A263" s="4" t="s">
        <v>283</v>
      </c>
      <c r="B263" s="5" t="s">
        <v>298</v>
      </c>
      <c r="C263" s="4" t="s">
        <v>286</v>
      </c>
      <c r="D263" s="4" t="s">
        <v>299</v>
      </c>
      <c r="E263" s="4" t="s">
        <v>11</v>
      </c>
      <c r="F263" s="6">
        <v>351.94</v>
      </c>
      <c r="G263" s="6">
        <v>333.52</v>
      </c>
      <c r="H263" s="7">
        <f t="shared" si="8"/>
        <v>94.766153321588902</v>
      </c>
    </row>
    <row r="264" spans="1:8" ht="25.5">
      <c r="A264" s="4" t="s">
        <v>283</v>
      </c>
      <c r="B264" s="5" t="s">
        <v>77</v>
      </c>
      <c r="C264" s="4" t="s">
        <v>286</v>
      </c>
      <c r="D264" s="4" t="s">
        <v>299</v>
      </c>
      <c r="E264" s="4" t="s">
        <v>9</v>
      </c>
      <c r="F264" s="6">
        <v>351.94</v>
      </c>
      <c r="G264" s="6">
        <v>333.52</v>
      </c>
      <c r="H264" s="7">
        <f t="shared" si="8"/>
        <v>94.766153321588902</v>
      </c>
    </row>
    <row r="265" spans="1:8" ht="25.5">
      <c r="A265" s="4" t="s">
        <v>283</v>
      </c>
      <c r="B265" s="5" t="s">
        <v>154</v>
      </c>
      <c r="C265" s="4" t="s">
        <v>286</v>
      </c>
      <c r="D265" s="4" t="s">
        <v>155</v>
      </c>
      <c r="E265" s="4" t="s">
        <v>11</v>
      </c>
      <c r="F265" s="6">
        <v>533313.69999999995</v>
      </c>
      <c r="G265" s="6">
        <v>533312.69999999995</v>
      </c>
      <c r="H265" s="7">
        <f t="shared" si="8"/>
        <v>99.999812493097394</v>
      </c>
    </row>
    <row r="266" spans="1:8" ht="51">
      <c r="A266" s="4" t="s">
        <v>283</v>
      </c>
      <c r="B266" s="5" t="s">
        <v>156</v>
      </c>
      <c r="C266" s="4" t="s">
        <v>286</v>
      </c>
      <c r="D266" s="4" t="s">
        <v>157</v>
      </c>
      <c r="E266" s="4" t="s">
        <v>11</v>
      </c>
      <c r="F266" s="6">
        <v>533313.69999999995</v>
      </c>
      <c r="G266" s="6">
        <v>533312.69999999995</v>
      </c>
      <c r="H266" s="7">
        <f t="shared" si="8"/>
        <v>99.999812493097394</v>
      </c>
    </row>
    <row r="267" spans="1:8" ht="63.75">
      <c r="A267" s="4" t="s">
        <v>283</v>
      </c>
      <c r="B267" s="5" t="s">
        <v>158</v>
      </c>
      <c r="C267" s="4" t="s">
        <v>286</v>
      </c>
      <c r="D267" s="4" t="s">
        <v>159</v>
      </c>
      <c r="E267" s="4" t="s">
        <v>11</v>
      </c>
      <c r="F267" s="6">
        <v>533313.69999999995</v>
      </c>
      <c r="G267" s="6">
        <v>533312.69999999995</v>
      </c>
      <c r="H267" s="7">
        <f t="shared" si="8"/>
        <v>99.999812493097394</v>
      </c>
    </row>
    <row r="268" spans="1:8" ht="25.5">
      <c r="A268" s="4" t="s">
        <v>283</v>
      </c>
      <c r="B268" s="5" t="s">
        <v>77</v>
      </c>
      <c r="C268" s="4" t="s">
        <v>286</v>
      </c>
      <c r="D268" s="4" t="s">
        <v>159</v>
      </c>
      <c r="E268" s="4" t="s">
        <v>9</v>
      </c>
      <c r="F268" s="6">
        <v>533313.69999999995</v>
      </c>
      <c r="G268" s="6">
        <v>533312.69999999995</v>
      </c>
      <c r="H268" s="7">
        <f t="shared" si="8"/>
        <v>99.999812493097394</v>
      </c>
    </row>
    <row r="269" spans="1:8">
      <c r="A269" s="4" t="s">
        <v>283</v>
      </c>
      <c r="B269" s="5" t="s">
        <v>71</v>
      </c>
      <c r="C269" s="4" t="s">
        <v>286</v>
      </c>
      <c r="D269" s="4" t="s">
        <v>72</v>
      </c>
      <c r="E269" s="4" t="s">
        <v>11</v>
      </c>
      <c r="F269" s="6">
        <v>4893100</v>
      </c>
      <c r="G269" s="6">
        <v>4584027.08</v>
      </c>
      <c r="H269" s="7">
        <f t="shared" si="8"/>
        <v>93.683494717050536</v>
      </c>
    </row>
    <row r="270" spans="1:8" ht="25.5">
      <c r="A270" s="4" t="s">
        <v>283</v>
      </c>
      <c r="B270" s="5" t="s">
        <v>300</v>
      </c>
      <c r="C270" s="4" t="s">
        <v>286</v>
      </c>
      <c r="D270" s="4" t="s">
        <v>301</v>
      </c>
      <c r="E270" s="4" t="s">
        <v>11</v>
      </c>
      <c r="F270" s="6">
        <v>4893100</v>
      </c>
      <c r="G270" s="6">
        <v>4584027.08</v>
      </c>
      <c r="H270" s="7">
        <f t="shared" si="8"/>
        <v>93.683494717050536</v>
      </c>
    </row>
    <row r="271" spans="1:8" ht="102">
      <c r="A271" s="4" t="s">
        <v>283</v>
      </c>
      <c r="B271" s="5" t="s">
        <v>302</v>
      </c>
      <c r="C271" s="4" t="s">
        <v>286</v>
      </c>
      <c r="D271" s="4" t="s">
        <v>303</v>
      </c>
      <c r="E271" s="4" t="s">
        <v>11</v>
      </c>
      <c r="F271" s="6">
        <v>4893100</v>
      </c>
      <c r="G271" s="6">
        <v>4584027.08</v>
      </c>
      <c r="H271" s="7">
        <f t="shared" ref="H271:H302" si="9">G271*100/F271</f>
        <v>93.683494717050536</v>
      </c>
    </row>
    <row r="272" spans="1:8" ht="25.5">
      <c r="A272" s="4" t="s">
        <v>283</v>
      </c>
      <c r="B272" s="5" t="s">
        <v>77</v>
      </c>
      <c r="C272" s="4" t="s">
        <v>286</v>
      </c>
      <c r="D272" s="4" t="s">
        <v>303</v>
      </c>
      <c r="E272" s="4" t="s">
        <v>9</v>
      </c>
      <c r="F272" s="6">
        <v>4893100</v>
      </c>
      <c r="G272" s="6">
        <v>4584027.08</v>
      </c>
      <c r="H272" s="7">
        <f t="shared" si="9"/>
        <v>93.683494717050536</v>
      </c>
    </row>
    <row r="273" spans="1:8" ht="51">
      <c r="A273" s="4" t="s">
        <v>283</v>
      </c>
      <c r="B273" s="5" t="s">
        <v>132</v>
      </c>
      <c r="C273" s="4" t="s">
        <v>286</v>
      </c>
      <c r="D273" s="4" t="s">
        <v>133</v>
      </c>
      <c r="E273" s="4" t="s">
        <v>11</v>
      </c>
      <c r="F273" s="6">
        <v>489310</v>
      </c>
      <c r="G273" s="6">
        <v>489310</v>
      </c>
      <c r="H273" s="7">
        <f t="shared" si="9"/>
        <v>100</v>
      </c>
    </row>
    <row r="274" spans="1:8">
      <c r="A274" s="4" t="s">
        <v>283</v>
      </c>
      <c r="B274" s="5" t="s">
        <v>304</v>
      </c>
      <c r="C274" s="4" t="s">
        <v>286</v>
      </c>
      <c r="D274" s="4" t="s">
        <v>305</v>
      </c>
      <c r="E274" s="4" t="s">
        <v>11</v>
      </c>
      <c r="F274" s="6">
        <v>489310</v>
      </c>
      <c r="G274" s="6">
        <v>489310</v>
      </c>
      <c r="H274" s="7">
        <f t="shared" si="9"/>
        <v>100</v>
      </c>
    </row>
    <row r="275" spans="1:8" ht="25.5">
      <c r="A275" s="4" t="s">
        <v>283</v>
      </c>
      <c r="B275" s="5" t="s">
        <v>77</v>
      </c>
      <c r="C275" s="4" t="s">
        <v>286</v>
      </c>
      <c r="D275" s="4" t="s">
        <v>305</v>
      </c>
      <c r="E275" s="4" t="s">
        <v>9</v>
      </c>
      <c r="F275" s="6">
        <v>489310</v>
      </c>
      <c r="G275" s="6">
        <v>489310</v>
      </c>
      <c r="H275" s="7">
        <f t="shared" si="9"/>
        <v>100</v>
      </c>
    </row>
    <row r="276" spans="1:8">
      <c r="A276" s="4" t="s">
        <v>283</v>
      </c>
      <c r="B276" s="5" t="s">
        <v>144</v>
      </c>
      <c r="C276" s="4" t="s">
        <v>145</v>
      </c>
      <c r="D276" s="4" t="s">
        <v>11</v>
      </c>
      <c r="E276" s="4" t="s">
        <v>11</v>
      </c>
      <c r="F276" s="6">
        <v>107701298.36</v>
      </c>
      <c r="G276" s="6">
        <v>102531861.87</v>
      </c>
      <c r="H276" s="7">
        <f t="shared" si="9"/>
        <v>95.200209682968946</v>
      </c>
    </row>
    <row r="277" spans="1:8" ht="25.5">
      <c r="A277" s="4" t="s">
        <v>283</v>
      </c>
      <c r="B277" s="5" t="s">
        <v>306</v>
      </c>
      <c r="C277" s="4" t="s">
        <v>145</v>
      </c>
      <c r="D277" s="4" t="s">
        <v>307</v>
      </c>
      <c r="E277" s="4" t="s">
        <v>11</v>
      </c>
      <c r="F277" s="6">
        <v>25198116.739999998</v>
      </c>
      <c r="G277" s="6">
        <v>24798661.440000001</v>
      </c>
      <c r="H277" s="7">
        <f t="shared" si="9"/>
        <v>98.414741450237443</v>
      </c>
    </row>
    <row r="278" spans="1:8" ht="38.25">
      <c r="A278" s="4" t="s">
        <v>283</v>
      </c>
      <c r="B278" s="5" t="s">
        <v>308</v>
      </c>
      <c r="C278" s="4" t="s">
        <v>145</v>
      </c>
      <c r="D278" s="4" t="s">
        <v>309</v>
      </c>
      <c r="E278" s="4" t="s">
        <v>11</v>
      </c>
      <c r="F278" s="6">
        <v>8688.1</v>
      </c>
      <c r="G278" s="6">
        <v>8688.1</v>
      </c>
      <c r="H278" s="7">
        <f t="shared" si="9"/>
        <v>100</v>
      </c>
    </row>
    <row r="279" spans="1:8" ht="25.5">
      <c r="A279" s="4" t="s">
        <v>283</v>
      </c>
      <c r="B279" s="5" t="s">
        <v>77</v>
      </c>
      <c r="C279" s="4" t="s">
        <v>145</v>
      </c>
      <c r="D279" s="4" t="s">
        <v>309</v>
      </c>
      <c r="E279" s="4" t="s">
        <v>9</v>
      </c>
      <c r="F279" s="6">
        <v>8688.1</v>
      </c>
      <c r="G279" s="6">
        <v>8688.1</v>
      </c>
      <c r="H279" s="7">
        <f t="shared" si="9"/>
        <v>100</v>
      </c>
    </row>
    <row r="280" spans="1:8" ht="25.5">
      <c r="A280" s="4" t="s">
        <v>283</v>
      </c>
      <c r="B280" s="5" t="s">
        <v>148</v>
      </c>
      <c r="C280" s="4" t="s">
        <v>145</v>
      </c>
      <c r="D280" s="4" t="s">
        <v>310</v>
      </c>
      <c r="E280" s="4" t="s">
        <v>11</v>
      </c>
      <c r="F280" s="6">
        <v>25189428.640000001</v>
      </c>
      <c r="G280" s="6">
        <v>24789973.34</v>
      </c>
      <c r="H280" s="7">
        <f t="shared" si="9"/>
        <v>98.41419467781941</v>
      </c>
    </row>
    <row r="281" spans="1:8" ht="25.5">
      <c r="A281" s="4" t="s">
        <v>283</v>
      </c>
      <c r="B281" s="5" t="s">
        <v>77</v>
      </c>
      <c r="C281" s="4" t="s">
        <v>145</v>
      </c>
      <c r="D281" s="4" t="s">
        <v>310</v>
      </c>
      <c r="E281" s="4" t="s">
        <v>9</v>
      </c>
      <c r="F281" s="6">
        <v>24629072.260000002</v>
      </c>
      <c r="G281" s="6">
        <v>24252495.02</v>
      </c>
      <c r="H281" s="7">
        <f t="shared" si="9"/>
        <v>98.471005176221766</v>
      </c>
    </row>
    <row r="282" spans="1:8" ht="38.25">
      <c r="A282" s="4" t="s">
        <v>283</v>
      </c>
      <c r="B282" s="5" t="s">
        <v>175</v>
      </c>
      <c r="C282" s="4" t="s">
        <v>145</v>
      </c>
      <c r="D282" s="4" t="s">
        <v>310</v>
      </c>
      <c r="E282" s="4" t="s">
        <v>176</v>
      </c>
      <c r="F282" s="6">
        <v>438139.18</v>
      </c>
      <c r="G282" s="6">
        <v>415261.12</v>
      </c>
      <c r="H282" s="7">
        <f t="shared" si="9"/>
        <v>94.778357872491569</v>
      </c>
    </row>
    <row r="283" spans="1:8" ht="38.25">
      <c r="A283" s="4" t="s">
        <v>283</v>
      </c>
      <c r="B283" s="5" t="s">
        <v>180</v>
      </c>
      <c r="C283" s="4" t="s">
        <v>145</v>
      </c>
      <c r="D283" s="4" t="s">
        <v>310</v>
      </c>
      <c r="E283" s="4" t="s">
        <v>181</v>
      </c>
      <c r="F283" s="6">
        <v>122217.2</v>
      </c>
      <c r="G283" s="6">
        <v>122217.2</v>
      </c>
      <c r="H283" s="7">
        <f t="shared" si="9"/>
        <v>100</v>
      </c>
    </row>
    <row r="284" spans="1:8" ht="25.5">
      <c r="A284" s="4" t="s">
        <v>283</v>
      </c>
      <c r="B284" s="5" t="s">
        <v>311</v>
      </c>
      <c r="C284" s="4" t="s">
        <v>145</v>
      </c>
      <c r="D284" s="4" t="s">
        <v>312</v>
      </c>
      <c r="E284" s="4" t="s">
        <v>11</v>
      </c>
      <c r="F284" s="6">
        <v>790200</v>
      </c>
      <c r="G284" s="6">
        <v>790188</v>
      </c>
      <c r="H284" s="7">
        <f t="shared" si="9"/>
        <v>99.998481397114659</v>
      </c>
    </row>
    <row r="285" spans="1:8">
      <c r="A285" s="4" t="s">
        <v>283</v>
      </c>
      <c r="B285" s="5" t="s">
        <v>313</v>
      </c>
      <c r="C285" s="4" t="s">
        <v>145</v>
      </c>
      <c r="D285" s="4" t="s">
        <v>314</v>
      </c>
      <c r="E285" s="4" t="s">
        <v>11</v>
      </c>
      <c r="F285" s="6">
        <v>790200</v>
      </c>
      <c r="G285" s="6">
        <v>790188</v>
      </c>
      <c r="H285" s="7">
        <f t="shared" si="9"/>
        <v>99.998481397114659</v>
      </c>
    </row>
    <row r="286" spans="1:8" ht="63.75">
      <c r="A286" s="4" t="s">
        <v>283</v>
      </c>
      <c r="B286" s="5" t="s">
        <v>315</v>
      </c>
      <c r="C286" s="4" t="s">
        <v>145</v>
      </c>
      <c r="D286" s="4" t="s">
        <v>316</v>
      </c>
      <c r="E286" s="4" t="s">
        <v>11</v>
      </c>
      <c r="F286" s="6">
        <v>790200</v>
      </c>
      <c r="G286" s="6">
        <v>790188</v>
      </c>
      <c r="H286" s="7">
        <f t="shared" si="9"/>
        <v>99.998481397114659</v>
      </c>
    </row>
    <row r="287" spans="1:8" ht="25.5">
      <c r="A287" s="4" t="s">
        <v>283</v>
      </c>
      <c r="B287" s="5" t="s">
        <v>77</v>
      </c>
      <c r="C287" s="4" t="s">
        <v>145</v>
      </c>
      <c r="D287" s="4" t="s">
        <v>316</v>
      </c>
      <c r="E287" s="4" t="s">
        <v>9</v>
      </c>
      <c r="F287" s="6">
        <v>790200</v>
      </c>
      <c r="G287" s="6">
        <v>790188</v>
      </c>
      <c r="H287" s="7">
        <f t="shared" si="9"/>
        <v>99.998481397114659</v>
      </c>
    </row>
    <row r="288" spans="1:8">
      <c r="A288" s="4" t="s">
        <v>283</v>
      </c>
      <c r="B288" s="5" t="s">
        <v>292</v>
      </c>
      <c r="C288" s="4" t="s">
        <v>145</v>
      </c>
      <c r="D288" s="4" t="s">
        <v>293</v>
      </c>
      <c r="E288" s="4" t="s">
        <v>11</v>
      </c>
      <c r="F288" s="6">
        <v>25679.67</v>
      </c>
      <c r="G288" s="6">
        <v>23205.35</v>
      </c>
      <c r="H288" s="7">
        <f t="shared" si="9"/>
        <v>90.364673689342581</v>
      </c>
    </row>
    <row r="289" spans="1:8" ht="51">
      <c r="A289" s="4" t="s">
        <v>283</v>
      </c>
      <c r="B289" s="5" t="s">
        <v>294</v>
      </c>
      <c r="C289" s="4" t="s">
        <v>145</v>
      </c>
      <c r="D289" s="4" t="s">
        <v>295</v>
      </c>
      <c r="E289" s="4" t="s">
        <v>11</v>
      </c>
      <c r="F289" s="6">
        <v>25679.67</v>
      </c>
      <c r="G289" s="6">
        <v>23205.35</v>
      </c>
      <c r="H289" s="7">
        <f t="shared" si="9"/>
        <v>90.364673689342581</v>
      </c>
    </row>
    <row r="290" spans="1:8" ht="25.5">
      <c r="A290" s="4" t="s">
        <v>283</v>
      </c>
      <c r="B290" s="5" t="s">
        <v>296</v>
      </c>
      <c r="C290" s="4" t="s">
        <v>145</v>
      </c>
      <c r="D290" s="4" t="s">
        <v>297</v>
      </c>
      <c r="E290" s="4" t="s">
        <v>11</v>
      </c>
      <c r="F290" s="6">
        <v>25657.83</v>
      </c>
      <c r="G290" s="6">
        <v>23184.959999999999</v>
      </c>
      <c r="H290" s="7">
        <f t="shared" si="9"/>
        <v>90.362123375203581</v>
      </c>
    </row>
    <row r="291" spans="1:8" ht="25.5">
      <c r="A291" s="4" t="s">
        <v>283</v>
      </c>
      <c r="B291" s="5" t="s">
        <v>77</v>
      </c>
      <c r="C291" s="4" t="s">
        <v>145</v>
      </c>
      <c r="D291" s="4" t="s">
        <v>297</v>
      </c>
      <c r="E291" s="4" t="s">
        <v>9</v>
      </c>
      <c r="F291" s="6">
        <v>25657.83</v>
      </c>
      <c r="G291" s="6">
        <v>23184.959999999999</v>
      </c>
      <c r="H291" s="7">
        <f t="shared" si="9"/>
        <v>90.362123375203581</v>
      </c>
    </row>
    <row r="292" spans="1:8" ht="25.5">
      <c r="A292" s="4" t="s">
        <v>283</v>
      </c>
      <c r="B292" s="5" t="s">
        <v>298</v>
      </c>
      <c r="C292" s="4" t="s">
        <v>145</v>
      </c>
      <c r="D292" s="4" t="s">
        <v>299</v>
      </c>
      <c r="E292" s="4" t="s">
        <v>11</v>
      </c>
      <c r="F292" s="6">
        <v>21.84</v>
      </c>
      <c r="G292" s="6">
        <v>20.39</v>
      </c>
      <c r="H292" s="7">
        <f t="shared" si="9"/>
        <v>93.360805860805868</v>
      </c>
    </row>
    <row r="293" spans="1:8" ht="25.5">
      <c r="A293" s="4" t="s">
        <v>283</v>
      </c>
      <c r="B293" s="5" t="s">
        <v>77</v>
      </c>
      <c r="C293" s="4" t="s">
        <v>145</v>
      </c>
      <c r="D293" s="4" t="s">
        <v>299</v>
      </c>
      <c r="E293" s="4" t="s">
        <v>9</v>
      </c>
      <c r="F293" s="6">
        <v>21.84</v>
      </c>
      <c r="G293" s="6">
        <v>20.39</v>
      </c>
      <c r="H293" s="7">
        <f t="shared" si="9"/>
        <v>93.360805860805868</v>
      </c>
    </row>
    <row r="294" spans="1:8" ht="25.5">
      <c r="A294" s="4" t="s">
        <v>283</v>
      </c>
      <c r="B294" s="5" t="s">
        <v>154</v>
      </c>
      <c r="C294" s="4" t="s">
        <v>145</v>
      </c>
      <c r="D294" s="4" t="s">
        <v>155</v>
      </c>
      <c r="E294" s="4" t="s">
        <v>11</v>
      </c>
      <c r="F294" s="6">
        <v>2511113.9500000002</v>
      </c>
      <c r="G294" s="6">
        <v>2289075.41</v>
      </c>
      <c r="H294" s="7">
        <f t="shared" si="9"/>
        <v>91.157767253055155</v>
      </c>
    </row>
    <row r="295" spans="1:8" ht="25.5">
      <c r="A295" s="4" t="s">
        <v>283</v>
      </c>
      <c r="B295" s="5" t="s">
        <v>317</v>
      </c>
      <c r="C295" s="4" t="s">
        <v>145</v>
      </c>
      <c r="D295" s="4" t="s">
        <v>318</v>
      </c>
      <c r="E295" s="4" t="s">
        <v>11</v>
      </c>
      <c r="F295" s="6">
        <v>1780900</v>
      </c>
      <c r="G295" s="6">
        <v>1569889.92</v>
      </c>
      <c r="H295" s="7">
        <f t="shared" si="9"/>
        <v>88.15149194227638</v>
      </c>
    </row>
    <row r="296" spans="1:8" ht="38.25">
      <c r="A296" s="4" t="s">
        <v>283</v>
      </c>
      <c r="B296" s="5" t="s">
        <v>319</v>
      </c>
      <c r="C296" s="4" t="s">
        <v>145</v>
      </c>
      <c r="D296" s="4" t="s">
        <v>320</v>
      </c>
      <c r="E296" s="4" t="s">
        <v>11</v>
      </c>
      <c r="F296" s="6">
        <v>1669600</v>
      </c>
      <c r="G296" s="6">
        <v>1471257.01</v>
      </c>
      <c r="H296" s="7">
        <f t="shared" si="9"/>
        <v>88.120328821274555</v>
      </c>
    </row>
    <row r="297" spans="1:8" ht="25.5">
      <c r="A297" s="4" t="s">
        <v>283</v>
      </c>
      <c r="B297" s="5" t="s">
        <v>77</v>
      </c>
      <c r="C297" s="4" t="s">
        <v>145</v>
      </c>
      <c r="D297" s="4" t="s">
        <v>320</v>
      </c>
      <c r="E297" s="4" t="s">
        <v>9</v>
      </c>
      <c r="F297" s="6">
        <v>1669600</v>
      </c>
      <c r="G297" s="6">
        <v>1471257.01</v>
      </c>
      <c r="H297" s="7">
        <f t="shared" si="9"/>
        <v>88.120328821274555</v>
      </c>
    </row>
    <row r="298" spans="1:8" ht="38.25">
      <c r="A298" s="4" t="s">
        <v>283</v>
      </c>
      <c r="B298" s="5" t="s">
        <v>321</v>
      </c>
      <c r="C298" s="4" t="s">
        <v>145</v>
      </c>
      <c r="D298" s="4" t="s">
        <v>322</v>
      </c>
      <c r="E298" s="4" t="s">
        <v>11</v>
      </c>
      <c r="F298" s="6">
        <v>111300</v>
      </c>
      <c r="G298" s="6">
        <v>98632.91</v>
      </c>
      <c r="H298" s="7">
        <f t="shared" si="9"/>
        <v>88.618966756513927</v>
      </c>
    </row>
    <row r="299" spans="1:8" ht="25.5">
      <c r="A299" s="4" t="s">
        <v>283</v>
      </c>
      <c r="B299" s="5" t="s">
        <v>77</v>
      </c>
      <c r="C299" s="4" t="s">
        <v>145</v>
      </c>
      <c r="D299" s="4" t="s">
        <v>322</v>
      </c>
      <c r="E299" s="4" t="s">
        <v>9</v>
      </c>
      <c r="F299" s="6">
        <v>111300</v>
      </c>
      <c r="G299" s="6">
        <v>98632.91</v>
      </c>
      <c r="H299" s="7">
        <f t="shared" si="9"/>
        <v>88.618966756513927</v>
      </c>
    </row>
    <row r="300" spans="1:8" ht="63.75">
      <c r="A300" s="4" t="s">
        <v>283</v>
      </c>
      <c r="B300" s="5" t="s">
        <v>323</v>
      </c>
      <c r="C300" s="4" t="s">
        <v>145</v>
      </c>
      <c r="D300" s="4" t="s">
        <v>324</v>
      </c>
      <c r="E300" s="4" t="s">
        <v>11</v>
      </c>
      <c r="F300" s="6">
        <v>517000</v>
      </c>
      <c r="G300" s="6">
        <v>515617</v>
      </c>
      <c r="H300" s="7">
        <f t="shared" si="9"/>
        <v>99.732495164410054</v>
      </c>
    </row>
    <row r="301" spans="1:8" ht="25.5">
      <c r="A301" s="4" t="s">
        <v>283</v>
      </c>
      <c r="B301" s="5" t="s">
        <v>77</v>
      </c>
      <c r="C301" s="4" t="s">
        <v>145</v>
      </c>
      <c r="D301" s="4" t="s">
        <v>324</v>
      </c>
      <c r="E301" s="4" t="s">
        <v>9</v>
      </c>
      <c r="F301" s="6">
        <v>517000</v>
      </c>
      <c r="G301" s="6">
        <v>515617</v>
      </c>
      <c r="H301" s="7">
        <f t="shared" si="9"/>
        <v>99.732495164410054</v>
      </c>
    </row>
    <row r="302" spans="1:8" ht="51">
      <c r="A302" s="4" t="s">
        <v>283</v>
      </c>
      <c r="B302" s="5" t="s">
        <v>156</v>
      </c>
      <c r="C302" s="4" t="s">
        <v>145</v>
      </c>
      <c r="D302" s="4" t="s">
        <v>157</v>
      </c>
      <c r="E302" s="4" t="s">
        <v>11</v>
      </c>
      <c r="F302" s="6">
        <v>213213.95</v>
      </c>
      <c r="G302" s="6">
        <v>203568.49</v>
      </c>
      <c r="H302" s="7">
        <f t="shared" si="9"/>
        <v>95.476159041188438</v>
      </c>
    </row>
    <row r="303" spans="1:8" ht="63.75">
      <c r="A303" s="4" t="s">
        <v>283</v>
      </c>
      <c r="B303" s="5" t="s">
        <v>158</v>
      </c>
      <c r="C303" s="4" t="s">
        <v>145</v>
      </c>
      <c r="D303" s="4" t="s">
        <v>159</v>
      </c>
      <c r="E303" s="4" t="s">
        <v>11</v>
      </c>
      <c r="F303" s="6">
        <v>213213.95</v>
      </c>
      <c r="G303" s="6">
        <v>203568.49</v>
      </c>
      <c r="H303" s="7">
        <f t="shared" ref="H303:H334" si="10">G303*100/F303</f>
        <v>95.476159041188438</v>
      </c>
    </row>
    <row r="304" spans="1:8" ht="25.5">
      <c r="A304" s="4" t="s">
        <v>283</v>
      </c>
      <c r="B304" s="5" t="s">
        <v>77</v>
      </c>
      <c r="C304" s="4" t="s">
        <v>145</v>
      </c>
      <c r="D304" s="4" t="s">
        <v>159</v>
      </c>
      <c r="E304" s="4" t="s">
        <v>9</v>
      </c>
      <c r="F304" s="6">
        <v>213213.95</v>
      </c>
      <c r="G304" s="6">
        <v>203568.49</v>
      </c>
      <c r="H304" s="7">
        <f t="shared" si="10"/>
        <v>95.476159041188438</v>
      </c>
    </row>
    <row r="305" spans="1:8">
      <c r="A305" s="4" t="s">
        <v>283</v>
      </c>
      <c r="B305" s="5" t="s">
        <v>325</v>
      </c>
      <c r="C305" s="4" t="s">
        <v>145</v>
      </c>
      <c r="D305" s="4" t="s">
        <v>326</v>
      </c>
      <c r="E305" s="4" t="s">
        <v>11</v>
      </c>
      <c r="F305" s="6">
        <v>71617670</v>
      </c>
      <c r="G305" s="6">
        <v>71512105.069999993</v>
      </c>
      <c r="H305" s="7">
        <f t="shared" si="10"/>
        <v>99.852599323602661</v>
      </c>
    </row>
    <row r="306" spans="1:8" ht="127.5">
      <c r="A306" s="4" t="s">
        <v>283</v>
      </c>
      <c r="B306" s="5" t="s">
        <v>327</v>
      </c>
      <c r="C306" s="4" t="s">
        <v>145</v>
      </c>
      <c r="D306" s="4" t="s">
        <v>328</v>
      </c>
      <c r="E306" s="4" t="s">
        <v>11</v>
      </c>
      <c r="F306" s="6">
        <v>71617670</v>
      </c>
      <c r="G306" s="6">
        <v>71512105.069999993</v>
      </c>
      <c r="H306" s="7">
        <f t="shared" si="10"/>
        <v>99.852599323602661</v>
      </c>
    </row>
    <row r="307" spans="1:8" ht="216.75">
      <c r="A307" s="4" t="s">
        <v>283</v>
      </c>
      <c r="B307" s="5" t="s">
        <v>329</v>
      </c>
      <c r="C307" s="4" t="s">
        <v>145</v>
      </c>
      <c r="D307" s="4" t="s">
        <v>330</v>
      </c>
      <c r="E307" s="4" t="s">
        <v>11</v>
      </c>
      <c r="F307" s="6">
        <v>71617670</v>
      </c>
      <c r="G307" s="6">
        <v>71512105.069999993</v>
      </c>
      <c r="H307" s="7">
        <f t="shared" si="10"/>
        <v>99.852599323602661</v>
      </c>
    </row>
    <row r="308" spans="1:8" ht="25.5">
      <c r="A308" s="4" t="s">
        <v>283</v>
      </c>
      <c r="B308" s="5" t="s">
        <v>77</v>
      </c>
      <c r="C308" s="4" t="s">
        <v>145</v>
      </c>
      <c r="D308" s="4" t="s">
        <v>330</v>
      </c>
      <c r="E308" s="4" t="s">
        <v>9</v>
      </c>
      <c r="F308" s="6">
        <v>71617670</v>
      </c>
      <c r="G308" s="6">
        <v>71512105.069999993</v>
      </c>
      <c r="H308" s="7">
        <f t="shared" si="10"/>
        <v>99.852599323602661</v>
      </c>
    </row>
    <row r="309" spans="1:8" ht="38.25">
      <c r="A309" s="4" t="s">
        <v>283</v>
      </c>
      <c r="B309" s="5" t="s">
        <v>331</v>
      </c>
      <c r="C309" s="4" t="s">
        <v>145</v>
      </c>
      <c r="D309" s="4" t="s">
        <v>332</v>
      </c>
      <c r="E309" s="4" t="s">
        <v>11</v>
      </c>
      <c r="F309" s="6">
        <v>7523200</v>
      </c>
      <c r="G309" s="6">
        <v>3083308.8</v>
      </c>
      <c r="H309" s="7">
        <f t="shared" si="10"/>
        <v>40.984006805614634</v>
      </c>
    </row>
    <row r="310" spans="1:8" ht="25.5">
      <c r="A310" s="4" t="s">
        <v>283</v>
      </c>
      <c r="B310" s="5" t="s">
        <v>333</v>
      </c>
      <c r="C310" s="4" t="s">
        <v>145</v>
      </c>
      <c r="D310" s="4" t="s">
        <v>334</v>
      </c>
      <c r="E310" s="4" t="s">
        <v>11</v>
      </c>
      <c r="F310" s="6">
        <v>1723200</v>
      </c>
      <c r="G310" s="6">
        <v>1569450</v>
      </c>
      <c r="H310" s="7">
        <f t="shared" si="10"/>
        <v>91.077646239554312</v>
      </c>
    </row>
    <row r="311" spans="1:8" ht="25.5">
      <c r="A311" s="4" t="s">
        <v>283</v>
      </c>
      <c r="B311" s="5" t="s">
        <v>77</v>
      </c>
      <c r="C311" s="4" t="s">
        <v>145</v>
      </c>
      <c r="D311" s="4" t="s">
        <v>334</v>
      </c>
      <c r="E311" s="4" t="s">
        <v>9</v>
      </c>
      <c r="F311" s="6">
        <v>1723200</v>
      </c>
      <c r="G311" s="6">
        <v>1569450</v>
      </c>
      <c r="H311" s="7">
        <f t="shared" si="10"/>
        <v>91.077646239554312</v>
      </c>
    </row>
    <row r="312" spans="1:8" ht="38.25">
      <c r="A312" s="4" t="s">
        <v>283</v>
      </c>
      <c r="B312" s="5" t="s">
        <v>335</v>
      </c>
      <c r="C312" s="4" t="s">
        <v>145</v>
      </c>
      <c r="D312" s="4" t="s">
        <v>336</v>
      </c>
      <c r="E312" s="4" t="s">
        <v>11</v>
      </c>
      <c r="F312" s="6">
        <v>5800000</v>
      </c>
      <c r="G312" s="6">
        <v>1513858.8</v>
      </c>
      <c r="H312" s="7">
        <f t="shared" si="10"/>
        <v>26.101013793103448</v>
      </c>
    </row>
    <row r="313" spans="1:8" ht="25.5">
      <c r="A313" s="4" t="s">
        <v>283</v>
      </c>
      <c r="B313" s="5" t="s">
        <v>77</v>
      </c>
      <c r="C313" s="4" t="s">
        <v>145</v>
      </c>
      <c r="D313" s="4" t="s">
        <v>336</v>
      </c>
      <c r="E313" s="4" t="s">
        <v>9</v>
      </c>
      <c r="F313" s="6">
        <v>5800000</v>
      </c>
      <c r="G313" s="6">
        <v>1513858.8</v>
      </c>
      <c r="H313" s="7">
        <f t="shared" si="10"/>
        <v>26.101013793103448</v>
      </c>
    </row>
    <row r="314" spans="1:8">
      <c r="A314" s="4" t="s">
        <v>283</v>
      </c>
      <c r="B314" s="5" t="s">
        <v>198</v>
      </c>
      <c r="C314" s="4" t="s">
        <v>145</v>
      </c>
      <c r="D314" s="4" t="s">
        <v>199</v>
      </c>
      <c r="E314" s="4" t="s">
        <v>11</v>
      </c>
      <c r="F314" s="6">
        <v>26000</v>
      </c>
      <c r="G314" s="6">
        <v>26000</v>
      </c>
      <c r="H314" s="7">
        <f t="shared" si="10"/>
        <v>100</v>
      </c>
    </row>
    <row r="315" spans="1:8" ht="102">
      <c r="A315" s="4" t="s">
        <v>283</v>
      </c>
      <c r="B315" s="5" t="s">
        <v>337</v>
      </c>
      <c r="C315" s="4" t="s">
        <v>145</v>
      </c>
      <c r="D315" s="4" t="s">
        <v>338</v>
      </c>
      <c r="E315" s="4" t="s">
        <v>11</v>
      </c>
      <c r="F315" s="6">
        <v>26000</v>
      </c>
      <c r="G315" s="6">
        <v>26000</v>
      </c>
      <c r="H315" s="7">
        <f t="shared" si="10"/>
        <v>100</v>
      </c>
    </row>
    <row r="316" spans="1:8" ht="25.5">
      <c r="A316" s="4" t="s">
        <v>283</v>
      </c>
      <c r="B316" s="5" t="s">
        <v>77</v>
      </c>
      <c r="C316" s="4" t="s">
        <v>145</v>
      </c>
      <c r="D316" s="4" t="s">
        <v>338</v>
      </c>
      <c r="E316" s="4" t="s">
        <v>9</v>
      </c>
      <c r="F316" s="6">
        <v>26000</v>
      </c>
      <c r="G316" s="6">
        <v>26000</v>
      </c>
      <c r="H316" s="7">
        <f t="shared" si="10"/>
        <v>100</v>
      </c>
    </row>
    <row r="317" spans="1:8" ht="51">
      <c r="A317" s="4" t="s">
        <v>283</v>
      </c>
      <c r="B317" s="5" t="s">
        <v>132</v>
      </c>
      <c r="C317" s="4" t="s">
        <v>145</v>
      </c>
      <c r="D317" s="4" t="s">
        <v>133</v>
      </c>
      <c r="E317" s="4" t="s">
        <v>11</v>
      </c>
      <c r="F317" s="6">
        <v>9318</v>
      </c>
      <c r="G317" s="6">
        <v>9317.7999999999993</v>
      </c>
      <c r="H317" s="7">
        <f t="shared" si="10"/>
        <v>99.997853616655917</v>
      </c>
    </row>
    <row r="318" spans="1:8" ht="25.5">
      <c r="A318" s="4" t="s">
        <v>283</v>
      </c>
      <c r="B318" s="5" t="s">
        <v>339</v>
      </c>
      <c r="C318" s="4" t="s">
        <v>145</v>
      </c>
      <c r="D318" s="4" t="s">
        <v>340</v>
      </c>
      <c r="E318" s="4" t="s">
        <v>11</v>
      </c>
      <c r="F318" s="6">
        <v>1800</v>
      </c>
      <c r="G318" s="6">
        <v>1800</v>
      </c>
      <c r="H318" s="7">
        <f t="shared" si="10"/>
        <v>100</v>
      </c>
    </row>
    <row r="319" spans="1:8" ht="25.5">
      <c r="A319" s="4" t="s">
        <v>283</v>
      </c>
      <c r="B319" s="5" t="s">
        <v>77</v>
      </c>
      <c r="C319" s="4" t="s">
        <v>145</v>
      </c>
      <c r="D319" s="4" t="s">
        <v>340</v>
      </c>
      <c r="E319" s="4" t="s">
        <v>9</v>
      </c>
      <c r="F319" s="6">
        <v>1800</v>
      </c>
      <c r="G319" s="6">
        <v>1800</v>
      </c>
      <c r="H319" s="7">
        <f t="shared" si="10"/>
        <v>100</v>
      </c>
    </row>
    <row r="320" spans="1:8" ht="38.25">
      <c r="A320" s="4" t="s">
        <v>283</v>
      </c>
      <c r="B320" s="5" t="s">
        <v>341</v>
      </c>
      <c r="C320" s="4" t="s">
        <v>145</v>
      </c>
      <c r="D320" s="4" t="s">
        <v>342</v>
      </c>
      <c r="E320" s="4" t="s">
        <v>11</v>
      </c>
      <c r="F320" s="6">
        <v>5800</v>
      </c>
      <c r="G320" s="6">
        <v>5800</v>
      </c>
      <c r="H320" s="7">
        <f t="shared" si="10"/>
        <v>100</v>
      </c>
    </row>
    <row r="321" spans="1:8" ht="25.5">
      <c r="A321" s="4" t="s">
        <v>283</v>
      </c>
      <c r="B321" s="5" t="s">
        <v>77</v>
      </c>
      <c r="C321" s="4" t="s">
        <v>145</v>
      </c>
      <c r="D321" s="4" t="s">
        <v>342</v>
      </c>
      <c r="E321" s="4" t="s">
        <v>9</v>
      </c>
      <c r="F321" s="6">
        <v>5800</v>
      </c>
      <c r="G321" s="6">
        <v>5800</v>
      </c>
      <c r="H321" s="7">
        <f t="shared" si="10"/>
        <v>100</v>
      </c>
    </row>
    <row r="322" spans="1:8">
      <c r="A322" s="4" t="s">
        <v>283</v>
      </c>
      <c r="B322" s="5" t="s">
        <v>343</v>
      </c>
      <c r="C322" s="4" t="s">
        <v>145</v>
      </c>
      <c r="D322" s="4" t="s">
        <v>344</v>
      </c>
      <c r="E322" s="4" t="s">
        <v>11</v>
      </c>
      <c r="F322" s="6">
        <v>1718</v>
      </c>
      <c r="G322" s="6">
        <v>1717.8</v>
      </c>
      <c r="H322" s="7">
        <f t="shared" si="10"/>
        <v>99.988358556460994</v>
      </c>
    </row>
    <row r="323" spans="1:8" ht="25.5">
      <c r="A323" s="4" t="s">
        <v>283</v>
      </c>
      <c r="B323" s="5" t="s">
        <v>77</v>
      </c>
      <c r="C323" s="4" t="s">
        <v>145</v>
      </c>
      <c r="D323" s="4" t="s">
        <v>344</v>
      </c>
      <c r="E323" s="4" t="s">
        <v>9</v>
      </c>
      <c r="F323" s="6">
        <v>1718</v>
      </c>
      <c r="G323" s="6">
        <v>1717.8</v>
      </c>
      <c r="H323" s="7">
        <f t="shared" si="10"/>
        <v>99.988358556460994</v>
      </c>
    </row>
    <row r="324" spans="1:8" ht="25.5">
      <c r="A324" s="4" t="s">
        <v>283</v>
      </c>
      <c r="B324" s="5" t="s">
        <v>162</v>
      </c>
      <c r="C324" s="4" t="s">
        <v>163</v>
      </c>
      <c r="D324" s="4" t="s">
        <v>11</v>
      </c>
      <c r="E324" s="4" t="s">
        <v>11</v>
      </c>
      <c r="F324" s="6">
        <v>172599.02</v>
      </c>
      <c r="G324" s="6">
        <v>149992.97</v>
      </c>
      <c r="H324" s="7">
        <f t="shared" si="10"/>
        <v>86.902561787430784</v>
      </c>
    </row>
    <row r="325" spans="1:8" ht="25.5">
      <c r="A325" s="4" t="s">
        <v>283</v>
      </c>
      <c r="B325" s="5" t="s">
        <v>78</v>
      </c>
      <c r="C325" s="4" t="s">
        <v>163</v>
      </c>
      <c r="D325" s="4" t="s">
        <v>79</v>
      </c>
      <c r="E325" s="4" t="s">
        <v>11</v>
      </c>
      <c r="F325" s="6">
        <v>172599.02</v>
      </c>
      <c r="G325" s="6">
        <v>149992.97</v>
      </c>
      <c r="H325" s="7">
        <f t="shared" si="10"/>
        <v>86.902561787430784</v>
      </c>
    </row>
    <row r="326" spans="1:8" ht="51">
      <c r="A326" s="4" t="s">
        <v>283</v>
      </c>
      <c r="B326" s="5" t="s">
        <v>345</v>
      </c>
      <c r="C326" s="4" t="s">
        <v>163</v>
      </c>
      <c r="D326" s="4" t="s">
        <v>346</v>
      </c>
      <c r="E326" s="4" t="s">
        <v>11</v>
      </c>
      <c r="F326" s="6">
        <v>172599.02</v>
      </c>
      <c r="G326" s="6">
        <v>149992.97</v>
      </c>
      <c r="H326" s="7">
        <f t="shared" si="10"/>
        <v>86.902561787430784</v>
      </c>
    </row>
    <row r="327" spans="1:8">
      <c r="A327" s="4" t="s">
        <v>283</v>
      </c>
      <c r="B327" s="5" t="s">
        <v>166</v>
      </c>
      <c r="C327" s="4" t="s">
        <v>163</v>
      </c>
      <c r="D327" s="4" t="s">
        <v>346</v>
      </c>
      <c r="E327" s="4" t="s">
        <v>167</v>
      </c>
      <c r="F327" s="6">
        <v>172599.02</v>
      </c>
      <c r="G327" s="6">
        <v>149992.97</v>
      </c>
      <c r="H327" s="7">
        <f t="shared" si="10"/>
        <v>86.902561787430784</v>
      </c>
    </row>
    <row r="328" spans="1:8">
      <c r="A328" s="4" t="s">
        <v>283</v>
      </c>
      <c r="B328" s="5" t="s">
        <v>347</v>
      </c>
      <c r="C328" s="4" t="s">
        <v>348</v>
      </c>
      <c r="D328" s="4" t="s">
        <v>11</v>
      </c>
      <c r="E328" s="4" t="s">
        <v>11</v>
      </c>
      <c r="F328" s="6">
        <v>10652173.52</v>
      </c>
      <c r="G328" s="6">
        <v>10555546.310000001</v>
      </c>
      <c r="H328" s="7">
        <f t="shared" si="10"/>
        <v>99.092887382855935</v>
      </c>
    </row>
    <row r="329" spans="1:8" ht="63.75">
      <c r="A329" s="4" t="s">
        <v>283</v>
      </c>
      <c r="B329" s="5" t="s">
        <v>16</v>
      </c>
      <c r="C329" s="4" t="s">
        <v>348</v>
      </c>
      <c r="D329" s="4" t="s">
        <v>17</v>
      </c>
      <c r="E329" s="4" t="s">
        <v>11</v>
      </c>
      <c r="F329" s="6">
        <v>2242595.2000000002</v>
      </c>
      <c r="G329" s="6">
        <v>2212218.21</v>
      </c>
      <c r="H329" s="7">
        <f t="shared" si="10"/>
        <v>98.645453713626068</v>
      </c>
    </row>
    <row r="330" spans="1:8">
      <c r="A330" s="4" t="s">
        <v>283</v>
      </c>
      <c r="B330" s="5" t="s">
        <v>24</v>
      </c>
      <c r="C330" s="4" t="s">
        <v>348</v>
      </c>
      <c r="D330" s="4" t="s">
        <v>25</v>
      </c>
      <c r="E330" s="4" t="s">
        <v>11</v>
      </c>
      <c r="F330" s="6">
        <v>2242595.2000000002</v>
      </c>
      <c r="G330" s="6">
        <v>2212218.21</v>
      </c>
      <c r="H330" s="7">
        <f t="shared" si="10"/>
        <v>98.645453713626068</v>
      </c>
    </row>
    <row r="331" spans="1:8" ht="38.25">
      <c r="A331" s="4" t="s">
        <v>283</v>
      </c>
      <c r="B331" s="5" t="s">
        <v>26</v>
      </c>
      <c r="C331" s="4" t="s">
        <v>348</v>
      </c>
      <c r="D331" s="4" t="s">
        <v>27</v>
      </c>
      <c r="E331" s="4" t="s">
        <v>11</v>
      </c>
      <c r="F331" s="6">
        <v>1385495.2</v>
      </c>
      <c r="G331" s="6">
        <v>1355474.71</v>
      </c>
      <c r="H331" s="7">
        <f t="shared" si="10"/>
        <v>97.833230313609178</v>
      </c>
    </row>
    <row r="332" spans="1:8" ht="25.5">
      <c r="A332" s="4" t="s">
        <v>283</v>
      </c>
      <c r="B332" s="5" t="s">
        <v>20</v>
      </c>
      <c r="C332" s="4" t="s">
        <v>348</v>
      </c>
      <c r="D332" s="4" t="s">
        <v>27</v>
      </c>
      <c r="E332" s="4" t="s">
        <v>21</v>
      </c>
      <c r="F332" s="6">
        <v>1385495.2</v>
      </c>
      <c r="G332" s="6">
        <v>1355474.71</v>
      </c>
      <c r="H332" s="7">
        <f t="shared" si="10"/>
        <v>97.833230313609178</v>
      </c>
    </row>
    <row r="333" spans="1:8" ht="38.25">
      <c r="A333" s="4" t="s">
        <v>283</v>
      </c>
      <c r="B333" s="5" t="s">
        <v>349</v>
      </c>
      <c r="C333" s="4" t="s">
        <v>348</v>
      </c>
      <c r="D333" s="4" t="s">
        <v>350</v>
      </c>
      <c r="E333" s="4" t="s">
        <v>11</v>
      </c>
      <c r="F333" s="6">
        <v>857100</v>
      </c>
      <c r="G333" s="6">
        <v>856743.5</v>
      </c>
      <c r="H333" s="7">
        <f t="shared" si="10"/>
        <v>99.958406253646018</v>
      </c>
    </row>
    <row r="334" spans="1:8" ht="25.5">
      <c r="A334" s="4" t="s">
        <v>283</v>
      </c>
      <c r="B334" s="5" t="s">
        <v>20</v>
      </c>
      <c r="C334" s="4" t="s">
        <v>348</v>
      </c>
      <c r="D334" s="4" t="s">
        <v>350</v>
      </c>
      <c r="E334" s="4" t="s">
        <v>21</v>
      </c>
      <c r="F334" s="6">
        <v>857100</v>
      </c>
      <c r="G334" s="6">
        <v>856743.5</v>
      </c>
      <c r="H334" s="7">
        <f t="shared" si="10"/>
        <v>99.958406253646018</v>
      </c>
    </row>
    <row r="335" spans="1:8">
      <c r="A335" s="4" t="s">
        <v>283</v>
      </c>
      <c r="B335" s="5" t="s">
        <v>351</v>
      </c>
      <c r="C335" s="4" t="s">
        <v>348</v>
      </c>
      <c r="D335" s="4" t="s">
        <v>352</v>
      </c>
      <c r="E335" s="4" t="s">
        <v>11</v>
      </c>
      <c r="F335" s="6">
        <v>29000</v>
      </c>
      <c r="G335" s="6">
        <v>28864.38</v>
      </c>
      <c r="H335" s="7">
        <f t="shared" ref="H335:H344" si="11">G335*100/F335</f>
        <v>99.532344827586201</v>
      </c>
    </row>
    <row r="336" spans="1:8" ht="38.25">
      <c r="A336" s="4" t="s">
        <v>283</v>
      </c>
      <c r="B336" s="5" t="s">
        <v>353</v>
      </c>
      <c r="C336" s="4" t="s">
        <v>348</v>
      </c>
      <c r="D336" s="4" t="s">
        <v>354</v>
      </c>
      <c r="E336" s="4" t="s">
        <v>11</v>
      </c>
      <c r="F336" s="6">
        <v>29000</v>
      </c>
      <c r="G336" s="6">
        <v>28864.38</v>
      </c>
      <c r="H336" s="7">
        <f t="shared" si="11"/>
        <v>99.532344827586201</v>
      </c>
    </row>
    <row r="337" spans="1:8" ht="25.5">
      <c r="A337" s="4" t="s">
        <v>283</v>
      </c>
      <c r="B337" s="5" t="s">
        <v>77</v>
      </c>
      <c r="C337" s="4" t="s">
        <v>348</v>
      </c>
      <c r="D337" s="4" t="s">
        <v>354</v>
      </c>
      <c r="E337" s="4" t="s">
        <v>9</v>
      </c>
      <c r="F337" s="6">
        <v>29000</v>
      </c>
      <c r="G337" s="6">
        <v>28864.38</v>
      </c>
      <c r="H337" s="7">
        <f t="shared" si="11"/>
        <v>99.532344827586201</v>
      </c>
    </row>
    <row r="338" spans="1:8" ht="25.5">
      <c r="A338" s="4" t="s">
        <v>283</v>
      </c>
      <c r="B338" s="5" t="s">
        <v>311</v>
      </c>
      <c r="C338" s="4" t="s">
        <v>348</v>
      </c>
      <c r="D338" s="4" t="s">
        <v>312</v>
      </c>
      <c r="E338" s="4" t="s">
        <v>11</v>
      </c>
      <c r="F338" s="6">
        <v>143336</v>
      </c>
      <c r="G338" s="6">
        <v>141624</v>
      </c>
      <c r="H338" s="7">
        <f t="shared" si="11"/>
        <v>98.805603616676905</v>
      </c>
    </row>
    <row r="339" spans="1:8">
      <c r="A339" s="4" t="s">
        <v>283</v>
      </c>
      <c r="B339" s="5" t="s">
        <v>313</v>
      </c>
      <c r="C339" s="4" t="s">
        <v>348</v>
      </c>
      <c r="D339" s="4" t="s">
        <v>314</v>
      </c>
      <c r="E339" s="4" t="s">
        <v>11</v>
      </c>
      <c r="F339" s="6">
        <v>143336</v>
      </c>
      <c r="G339" s="6">
        <v>141624</v>
      </c>
      <c r="H339" s="7">
        <f t="shared" si="11"/>
        <v>98.805603616676905</v>
      </c>
    </row>
    <row r="340" spans="1:8" ht="89.25">
      <c r="A340" s="4" t="s">
        <v>283</v>
      </c>
      <c r="B340" s="5" t="s">
        <v>355</v>
      </c>
      <c r="C340" s="4" t="s">
        <v>348</v>
      </c>
      <c r="D340" s="4" t="s">
        <v>356</v>
      </c>
      <c r="E340" s="4" t="s">
        <v>11</v>
      </c>
      <c r="F340" s="6">
        <v>143336</v>
      </c>
      <c r="G340" s="6">
        <v>141624</v>
      </c>
      <c r="H340" s="7">
        <f t="shared" si="11"/>
        <v>98.805603616676905</v>
      </c>
    </row>
    <row r="341" spans="1:8" ht="25.5">
      <c r="A341" s="4" t="s">
        <v>283</v>
      </c>
      <c r="B341" s="5" t="s">
        <v>77</v>
      </c>
      <c r="C341" s="4" t="s">
        <v>348</v>
      </c>
      <c r="D341" s="4" t="s">
        <v>356</v>
      </c>
      <c r="E341" s="4" t="s">
        <v>9</v>
      </c>
      <c r="F341" s="6">
        <v>143336</v>
      </c>
      <c r="G341" s="6">
        <v>141624</v>
      </c>
      <c r="H341" s="7">
        <f t="shared" si="11"/>
        <v>98.805603616676905</v>
      </c>
    </row>
    <row r="342" spans="1:8" ht="76.5">
      <c r="A342" s="4" t="s">
        <v>283</v>
      </c>
      <c r="B342" s="5" t="s">
        <v>218</v>
      </c>
      <c r="C342" s="4" t="s">
        <v>348</v>
      </c>
      <c r="D342" s="4" t="s">
        <v>219</v>
      </c>
      <c r="E342" s="4" t="s">
        <v>11</v>
      </c>
      <c r="F342" s="6">
        <v>8003389.5099999998</v>
      </c>
      <c r="G342" s="6">
        <v>7947431.7199999997</v>
      </c>
      <c r="H342" s="7">
        <f t="shared" si="11"/>
        <v>99.300823858065613</v>
      </c>
    </row>
    <row r="343" spans="1:8" ht="25.5">
      <c r="A343" s="4" t="s">
        <v>283</v>
      </c>
      <c r="B343" s="5" t="s">
        <v>148</v>
      </c>
      <c r="C343" s="4" t="s">
        <v>348</v>
      </c>
      <c r="D343" s="4" t="s">
        <v>220</v>
      </c>
      <c r="E343" s="4" t="s">
        <v>11</v>
      </c>
      <c r="F343" s="6">
        <v>8003389.5099999998</v>
      </c>
      <c r="G343" s="6">
        <v>7947431.7199999997</v>
      </c>
      <c r="H343" s="7">
        <f t="shared" si="11"/>
        <v>99.300823858065613</v>
      </c>
    </row>
    <row r="344" spans="1:8" ht="25.5">
      <c r="A344" s="4" t="s">
        <v>283</v>
      </c>
      <c r="B344" s="5" t="s">
        <v>77</v>
      </c>
      <c r="C344" s="4" t="s">
        <v>348</v>
      </c>
      <c r="D344" s="4" t="s">
        <v>220</v>
      </c>
      <c r="E344" s="4" t="s">
        <v>9</v>
      </c>
      <c r="F344" s="6">
        <v>8003389.5099999998</v>
      </c>
      <c r="G344" s="6">
        <v>7947431.7199999997</v>
      </c>
      <c r="H344" s="7">
        <f t="shared" si="11"/>
        <v>99.300823858065613</v>
      </c>
    </row>
    <row r="345" spans="1:8" hidden="1">
      <c r="A345" s="4" t="s">
        <v>283</v>
      </c>
      <c r="B345" s="5" t="s">
        <v>265</v>
      </c>
      <c r="C345" s="4" t="s">
        <v>348</v>
      </c>
      <c r="D345" s="4" t="s">
        <v>266</v>
      </c>
      <c r="E345" s="4" t="s">
        <v>11</v>
      </c>
      <c r="F345" s="6">
        <v>0</v>
      </c>
      <c r="G345" s="6">
        <v>0</v>
      </c>
      <c r="H345" s="7">
        <v>0</v>
      </c>
    </row>
    <row r="346" spans="1:8" ht="76.5" hidden="1">
      <c r="A346" s="4" t="s">
        <v>283</v>
      </c>
      <c r="B346" s="5" t="s">
        <v>267</v>
      </c>
      <c r="C346" s="4" t="s">
        <v>348</v>
      </c>
      <c r="D346" s="4" t="s">
        <v>268</v>
      </c>
      <c r="E346" s="4" t="s">
        <v>11</v>
      </c>
      <c r="F346" s="6">
        <v>0</v>
      </c>
      <c r="G346" s="6">
        <v>0</v>
      </c>
      <c r="H346" s="7">
        <v>0</v>
      </c>
    </row>
    <row r="347" spans="1:8" ht="89.25" hidden="1">
      <c r="A347" s="4" t="s">
        <v>283</v>
      </c>
      <c r="B347" s="5" t="s">
        <v>269</v>
      </c>
      <c r="C347" s="4" t="s">
        <v>348</v>
      </c>
      <c r="D347" s="4" t="s">
        <v>270</v>
      </c>
      <c r="E347" s="4" t="s">
        <v>11</v>
      </c>
      <c r="F347" s="6">
        <v>0</v>
      </c>
      <c r="G347" s="6">
        <v>0</v>
      </c>
      <c r="H347" s="7">
        <v>0</v>
      </c>
    </row>
    <row r="348" spans="1:8" ht="25.5" hidden="1">
      <c r="A348" s="4" t="s">
        <v>283</v>
      </c>
      <c r="B348" s="5" t="s">
        <v>20</v>
      </c>
      <c r="C348" s="4" t="s">
        <v>348</v>
      </c>
      <c r="D348" s="4" t="s">
        <v>270</v>
      </c>
      <c r="E348" s="4" t="s">
        <v>21</v>
      </c>
      <c r="F348" s="6">
        <v>0</v>
      </c>
      <c r="G348" s="6">
        <v>0</v>
      </c>
      <c r="H348" s="7">
        <v>0</v>
      </c>
    </row>
    <row r="349" spans="1:8">
      <c r="A349" s="4" t="s">
        <v>283</v>
      </c>
      <c r="B349" s="5" t="s">
        <v>71</v>
      </c>
      <c r="C349" s="4" t="s">
        <v>348</v>
      </c>
      <c r="D349" s="4" t="s">
        <v>72</v>
      </c>
      <c r="E349" s="4" t="s">
        <v>11</v>
      </c>
      <c r="F349" s="6">
        <v>28100</v>
      </c>
      <c r="G349" s="6">
        <v>20000</v>
      </c>
      <c r="H349" s="7">
        <f t="shared" ref="H349:H369" si="12">G349*100/F349</f>
        <v>71.17437722419929</v>
      </c>
    </row>
    <row r="350" spans="1:8" ht="63.75">
      <c r="A350" s="4" t="s">
        <v>283</v>
      </c>
      <c r="B350" s="5" t="s">
        <v>357</v>
      </c>
      <c r="C350" s="4" t="s">
        <v>348</v>
      </c>
      <c r="D350" s="4" t="s">
        <v>358</v>
      </c>
      <c r="E350" s="4" t="s">
        <v>11</v>
      </c>
      <c r="F350" s="6">
        <v>28100</v>
      </c>
      <c r="G350" s="6">
        <v>20000</v>
      </c>
      <c r="H350" s="7">
        <f t="shared" si="12"/>
        <v>71.17437722419929</v>
      </c>
    </row>
    <row r="351" spans="1:8" ht="25.5">
      <c r="A351" s="4" t="s">
        <v>283</v>
      </c>
      <c r="B351" s="5" t="s">
        <v>77</v>
      </c>
      <c r="C351" s="4" t="s">
        <v>348</v>
      </c>
      <c r="D351" s="4" t="s">
        <v>358</v>
      </c>
      <c r="E351" s="4" t="s">
        <v>9</v>
      </c>
      <c r="F351" s="6">
        <v>28100</v>
      </c>
      <c r="G351" s="6">
        <v>20000</v>
      </c>
      <c r="H351" s="7">
        <f t="shared" si="12"/>
        <v>71.17437722419929</v>
      </c>
    </row>
    <row r="352" spans="1:8" ht="25.5">
      <c r="A352" s="4" t="s">
        <v>283</v>
      </c>
      <c r="B352" s="5" t="s">
        <v>78</v>
      </c>
      <c r="C352" s="4" t="s">
        <v>348</v>
      </c>
      <c r="D352" s="4" t="s">
        <v>79</v>
      </c>
      <c r="E352" s="4" t="s">
        <v>11</v>
      </c>
      <c r="F352" s="6">
        <v>170000</v>
      </c>
      <c r="G352" s="6">
        <v>170000</v>
      </c>
      <c r="H352" s="7">
        <f t="shared" si="12"/>
        <v>100</v>
      </c>
    </row>
    <row r="353" spans="1:8">
      <c r="A353" s="4" t="s">
        <v>283</v>
      </c>
      <c r="B353" s="5" t="s">
        <v>359</v>
      </c>
      <c r="C353" s="4" t="s">
        <v>348</v>
      </c>
      <c r="D353" s="4" t="s">
        <v>360</v>
      </c>
      <c r="E353" s="4" t="s">
        <v>11</v>
      </c>
      <c r="F353" s="6">
        <v>83000</v>
      </c>
      <c r="G353" s="6">
        <v>83000</v>
      </c>
      <c r="H353" s="7">
        <f t="shared" si="12"/>
        <v>100</v>
      </c>
    </row>
    <row r="354" spans="1:8">
      <c r="A354" s="4" t="s">
        <v>283</v>
      </c>
      <c r="B354" s="5" t="s">
        <v>166</v>
      </c>
      <c r="C354" s="4" t="s">
        <v>348</v>
      </c>
      <c r="D354" s="4" t="s">
        <v>360</v>
      </c>
      <c r="E354" s="4" t="s">
        <v>167</v>
      </c>
      <c r="F354" s="6">
        <v>83000</v>
      </c>
      <c r="G354" s="6">
        <v>83000</v>
      </c>
      <c r="H354" s="7">
        <f t="shared" si="12"/>
        <v>100</v>
      </c>
    </row>
    <row r="355" spans="1:8">
      <c r="A355" s="4" t="s">
        <v>283</v>
      </c>
      <c r="B355" s="5" t="s">
        <v>361</v>
      </c>
      <c r="C355" s="4" t="s">
        <v>348</v>
      </c>
      <c r="D355" s="4" t="s">
        <v>362</v>
      </c>
      <c r="E355" s="4" t="s">
        <v>11</v>
      </c>
      <c r="F355" s="6">
        <v>87000</v>
      </c>
      <c r="G355" s="6">
        <v>87000</v>
      </c>
      <c r="H355" s="7">
        <f t="shared" si="12"/>
        <v>100</v>
      </c>
    </row>
    <row r="356" spans="1:8">
      <c r="A356" s="4" t="s">
        <v>283</v>
      </c>
      <c r="B356" s="5" t="s">
        <v>166</v>
      </c>
      <c r="C356" s="4" t="s">
        <v>348</v>
      </c>
      <c r="D356" s="4" t="s">
        <v>362</v>
      </c>
      <c r="E356" s="4" t="s">
        <v>167</v>
      </c>
      <c r="F356" s="6">
        <v>87000</v>
      </c>
      <c r="G356" s="6">
        <v>87000</v>
      </c>
      <c r="H356" s="7">
        <f t="shared" si="12"/>
        <v>100</v>
      </c>
    </row>
    <row r="357" spans="1:8" ht="51">
      <c r="A357" s="4" t="s">
        <v>283</v>
      </c>
      <c r="B357" s="5" t="s">
        <v>132</v>
      </c>
      <c r="C357" s="4" t="s">
        <v>348</v>
      </c>
      <c r="D357" s="4" t="s">
        <v>133</v>
      </c>
      <c r="E357" s="4" t="s">
        <v>11</v>
      </c>
      <c r="F357" s="6">
        <v>35752.81</v>
      </c>
      <c r="G357" s="6">
        <v>35408</v>
      </c>
      <c r="H357" s="7">
        <f t="shared" si="12"/>
        <v>99.035572308861887</v>
      </c>
    </row>
    <row r="358" spans="1:8" ht="25.5">
      <c r="A358" s="4" t="s">
        <v>283</v>
      </c>
      <c r="B358" s="5" t="s">
        <v>363</v>
      </c>
      <c r="C358" s="4" t="s">
        <v>348</v>
      </c>
      <c r="D358" s="4" t="s">
        <v>364</v>
      </c>
      <c r="E358" s="4" t="s">
        <v>11</v>
      </c>
      <c r="F358" s="6">
        <v>35750</v>
      </c>
      <c r="G358" s="6">
        <v>35406</v>
      </c>
      <c r="H358" s="7">
        <f t="shared" si="12"/>
        <v>99.037762237762237</v>
      </c>
    </row>
    <row r="359" spans="1:8" ht="25.5">
      <c r="A359" s="4" t="s">
        <v>283</v>
      </c>
      <c r="B359" s="5" t="s">
        <v>77</v>
      </c>
      <c r="C359" s="4" t="s">
        <v>348</v>
      </c>
      <c r="D359" s="4" t="s">
        <v>364</v>
      </c>
      <c r="E359" s="4" t="s">
        <v>9</v>
      </c>
      <c r="F359" s="6">
        <v>35750</v>
      </c>
      <c r="G359" s="6">
        <v>35406</v>
      </c>
      <c r="H359" s="7">
        <f t="shared" si="12"/>
        <v>99.037762237762237</v>
      </c>
    </row>
    <row r="360" spans="1:8" ht="76.5">
      <c r="A360" s="4" t="s">
        <v>283</v>
      </c>
      <c r="B360" s="5" t="s">
        <v>365</v>
      </c>
      <c r="C360" s="4" t="s">
        <v>348</v>
      </c>
      <c r="D360" s="4" t="s">
        <v>366</v>
      </c>
      <c r="E360" s="4" t="s">
        <v>11</v>
      </c>
      <c r="F360" s="6">
        <v>2.81</v>
      </c>
      <c r="G360" s="6">
        <v>2</v>
      </c>
      <c r="H360" s="7">
        <f t="shared" si="12"/>
        <v>71.17437722419929</v>
      </c>
    </row>
    <row r="361" spans="1:8" ht="25.5">
      <c r="A361" s="4" t="s">
        <v>283</v>
      </c>
      <c r="B361" s="5" t="s">
        <v>77</v>
      </c>
      <c r="C361" s="4" t="s">
        <v>348</v>
      </c>
      <c r="D361" s="4" t="s">
        <v>366</v>
      </c>
      <c r="E361" s="4" t="s">
        <v>9</v>
      </c>
      <c r="F361" s="6">
        <v>2.81</v>
      </c>
      <c r="G361" s="6">
        <v>2</v>
      </c>
      <c r="H361" s="7">
        <f t="shared" si="12"/>
        <v>71.17437722419929</v>
      </c>
    </row>
    <row r="362" spans="1:8">
      <c r="A362" s="4" t="s">
        <v>283</v>
      </c>
      <c r="B362" s="5" t="s">
        <v>245</v>
      </c>
      <c r="C362" s="4" t="s">
        <v>246</v>
      </c>
      <c r="D362" s="4" t="s">
        <v>11</v>
      </c>
      <c r="E362" s="4" t="s">
        <v>11</v>
      </c>
      <c r="F362" s="6">
        <v>4532100</v>
      </c>
      <c r="G362" s="6">
        <v>3221318.75</v>
      </c>
      <c r="H362" s="7">
        <f t="shared" si="12"/>
        <v>71.077839191544754</v>
      </c>
    </row>
    <row r="363" spans="1:8">
      <c r="A363" s="4" t="s">
        <v>283</v>
      </c>
      <c r="B363" s="5" t="s">
        <v>255</v>
      </c>
      <c r="C363" s="4" t="s">
        <v>256</v>
      </c>
      <c r="D363" s="4" t="s">
        <v>11</v>
      </c>
      <c r="E363" s="4" t="s">
        <v>11</v>
      </c>
      <c r="F363" s="6">
        <v>4190800</v>
      </c>
      <c r="G363" s="6">
        <v>2991130.36</v>
      </c>
      <c r="H363" s="7">
        <f t="shared" si="12"/>
        <v>71.373731984346662</v>
      </c>
    </row>
    <row r="364" spans="1:8">
      <c r="A364" s="4" t="s">
        <v>283</v>
      </c>
      <c r="B364" s="5" t="s">
        <v>325</v>
      </c>
      <c r="C364" s="4" t="s">
        <v>256</v>
      </c>
      <c r="D364" s="4" t="s">
        <v>326</v>
      </c>
      <c r="E364" s="4" t="s">
        <v>11</v>
      </c>
      <c r="F364" s="6">
        <v>4190800</v>
      </c>
      <c r="G364" s="6">
        <v>2991130.36</v>
      </c>
      <c r="H364" s="7">
        <f t="shared" si="12"/>
        <v>71.373731984346662</v>
      </c>
    </row>
    <row r="365" spans="1:8" ht="127.5">
      <c r="A365" s="4" t="s">
        <v>283</v>
      </c>
      <c r="B365" s="5" t="s">
        <v>327</v>
      </c>
      <c r="C365" s="4" t="s">
        <v>256</v>
      </c>
      <c r="D365" s="4" t="s">
        <v>328</v>
      </c>
      <c r="E365" s="4" t="s">
        <v>11</v>
      </c>
      <c r="F365" s="6">
        <v>4190800</v>
      </c>
      <c r="G365" s="6">
        <v>2991130.36</v>
      </c>
      <c r="H365" s="7">
        <f t="shared" si="12"/>
        <v>71.373731984346662</v>
      </c>
    </row>
    <row r="366" spans="1:8" ht="76.5">
      <c r="A366" s="4" t="s">
        <v>283</v>
      </c>
      <c r="B366" s="5" t="s">
        <v>367</v>
      </c>
      <c r="C366" s="4" t="s">
        <v>256</v>
      </c>
      <c r="D366" s="4" t="s">
        <v>368</v>
      </c>
      <c r="E366" s="4" t="s">
        <v>11</v>
      </c>
      <c r="F366" s="6">
        <v>4190800</v>
      </c>
      <c r="G366" s="6">
        <v>2991130.36</v>
      </c>
      <c r="H366" s="7">
        <f t="shared" si="12"/>
        <v>71.373731984346662</v>
      </c>
    </row>
    <row r="367" spans="1:8" ht="25.5">
      <c r="A367" s="4" t="s">
        <v>283</v>
      </c>
      <c r="B367" s="5" t="s">
        <v>77</v>
      </c>
      <c r="C367" s="4" t="s">
        <v>256</v>
      </c>
      <c r="D367" s="4" t="s">
        <v>368</v>
      </c>
      <c r="E367" s="4" t="s">
        <v>9</v>
      </c>
      <c r="F367" s="6">
        <v>4190800</v>
      </c>
      <c r="G367" s="6">
        <v>2991130.36</v>
      </c>
      <c r="H367" s="7">
        <f t="shared" si="12"/>
        <v>71.373731984346662</v>
      </c>
    </row>
    <row r="368" spans="1:8">
      <c r="A368" s="4" t="s">
        <v>283</v>
      </c>
      <c r="B368" s="5" t="s">
        <v>369</v>
      </c>
      <c r="C368" s="4" t="s">
        <v>370</v>
      </c>
      <c r="D368" s="4" t="s">
        <v>11</v>
      </c>
      <c r="E368" s="4" t="s">
        <v>11</v>
      </c>
      <c r="F368" s="6">
        <v>341300</v>
      </c>
      <c r="G368" s="6">
        <v>230188.39</v>
      </c>
      <c r="H368" s="7">
        <f t="shared" si="12"/>
        <v>67.444591268678579</v>
      </c>
    </row>
    <row r="369" spans="1:8" ht="25.5">
      <c r="A369" s="4" t="s">
        <v>283</v>
      </c>
      <c r="B369" s="5" t="s">
        <v>154</v>
      </c>
      <c r="C369" s="4" t="s">
        <v>370</v>
      </c>
      <c r="D369" s="4" t="s">
        <v>155</v>
      </c>
      <c r="E369" s="4" t="s">
        <v>11</v>
      </c>
      <c r="F369" s="6">
        <v>341300</v>
      </c>
      <c r="G369" s="6">
        <v>230188.39</v>
      </c>
      <c r="H369" s="7">
        <f t="shared" si="12"/>
        <v>67.444591268678579</v>
      </c>
    </row>
    <row r="370" spans="1:8" ht="76.5" hidden="1">
      <c r="A370" s="4" t="s">
        <v>283</v>
      </c>
      <c r="B370" s="5" t="s">
        <v>371</v>
      </c>
      <c r="C370" s="4" t="s">
        <v>370</v>
      </c>
      <c r="D370" s="4" t="s">
        <v>372</v>
      </c>
      <c r="E370" s="4" t="s">
        <v>11</v>
      </c>
      <c r="F370" s="6">
        <v>0</v>
      </c>
      <c r="G370" s="6">
        <v>0</v>
      </c>
      <c r="H370" s="7">
        <v>0</v>
      </c>
    </row>
    <row r="371" spans="1:8" ht="89.25" hidden="1">
      <c r="A371" s="4" t="s">
        <v>283</v>
      </c>
      <c r="B371" s="5" t="s">
        <v>373</v>
      </c>
      <c r="C371" s="4" t="s">
        <v>370</v>
      </c>
      <c r="D371" s="4" t="s">
        <v>374</v>
      </c>
      <c r="E371" s="4" t="s">
        <v>11</v>
      </c>
      <c r="F371" s="6">
        <v>0</v>
      </c>
      <c r="G371" s="6">
        <v>0</v>
      </c>
      <c r="H371" s="7">
        <v>0</v>
      </c>
    </row>
    <row r="372" spans="1:8" hidden="1">
      <c r="A372" s="4" t="s">
        <v>283</v>
      </c>
      <c r="B372" s="5" t="s">
        <v>253</v>
      </c>
      <c r="C372" s="4" t="s">
        <v>370</v>
      </c>
      <c r="D372" s="4" t="s">
        <v>374</v>
      </c>
      <c r="E372" s="4" t="s">
        <v>254</v>
      </c>
      <c r="F372" s="6">
        <v>0</v>
      </c>
      <c r="G372" s="6">
        <v>0</v>
      </c>
      <c r="H372" s="7">
        <v>0</v>
      </c>
    </row>
    <row r="373" spans="1:8" ht="102" hidden="1">
      <c r="A373" s="4" t="s">
        <v>283</v>
      </c>
      <c r="B373" s="5" t="s">
        <v>375</v>
      </c>
      <c r="C373" s="4" t="s">
        <v>370</v>
      </c>
      <c r="D373" s="4" t="s">
        <v>376</v>
      </c>
      <c r="E373" s="4" t="s">
        <v>11</v>
      </c>
      <c r="F373" s="6">
        <v>0</v>
      </c>
      <c r="G373" s="6">
        <v>0</v>
      </c>
      <c r="H373" s="7">
        <v>0</v>
      </c>
    </row>
    <row r="374" spans="1:8" hidden="1">
      <c r="A374" s="4" t="s">
        <v>283</v>
      </c>
      <c r="B374" s="5" t="s">
        <v>253</v>
      </c>
      <c r="C374" s="4" t="s">
        <v>370</v>
      </c>
      <c r="D374" s="4" t="s">
        <v>376</v>
      </c>
      <c r="E374" s="4" t="s">
        <v>254</v>
      </c>
      <c r="F374" s="6">
        <v>0</v>
      </c>
      <c r="G374" s="6">
        <v>0</v>
      </c>
      <c r="H374" s="7">
        <v>0</v>
      </c>
    </row>
    <row r="375" spans="1:8" ht="63.75">
      <c r="A375" s="4" t="s">
        <v>283</v>
      </c>
      <c r="B375" s="5" t="s">
        <v>377</v>
      </c>
      <c r="C375" s="4" t="s">
        <v>370</v>
      </c>
      <c r="D375" s="4" t="s">
        <v>378</v>
      </c>
      <c r="E375" s="4" t="s">
        <v>11</v>
      </c>
      <c r="F375" s="6">
        <v>341300</v>
      </c>
      <c r="G375" s="6">
        <v>230188.39</v>
      </c>
      <c r="H375" s="7">
        <f t="shared" ref="H375:H395" si="13">G375*100/F375</f>
        <v>67.444591268678579</v>
      </c>
    </row>
    <row r="376" spans="1:8" ht="51">
      <c r="A376" s="4" t="s">
        <v>283</v>
      </c>
      <c r="B376" s="5" t="s">
        <v>379</v>
      </c>
      <c r="C376" s="4" t="s">
        <v>370</v>
      </c>
      <c r="D376" s="4" t="s">
        <v>380</v>
      </c>
      <c r="E376" s="4" t="s">
        <v>11</v>
      </c>
      <c r="F376" s="6">
        <v>335400</v>
      </c>
      <c r="G376" s="6">
        <v>225617.65</v>
      </c>
      <c r="H376" s="7">
        <f t="shared" si="13"/>
        <v>67.268231961836619</v>
      </c>
    </row>
    <row r="377" spans="1:8">
      <c r="A377" s="4" t="s">
        <v>283</v>
      </c>
      <c r="B377" s="5" t="s">
        <v>253</v>
      </c>
      <c r="C377" s="4" t="s">
        <v>370</v>
      </c>
      <c r="D377" s="4" t="s">
        <v>380</v>
      </c>
      <c r="E377" s="4" t="s">
        <v>254</v>
      </c>
      <c r="F377" s="6">
        <v>335400</v>
      </c>
      <c r="G377" s="6">
        <v>225617.65</v>
      </c>
      <c r="H377" s="7">
        <f t="shared" si="13"/>
        <v>67.268231961836619</v>
      </c>
    </row>
    <row r="378" spans="1:8" ht="76.5">
      <c r="A378" s="4" t="s">
        <v>283</v>
      </c>
      <c r="B378" s="5" t="s">
        <v>381</v>
      </c>
      <c r="C378" s="4" t="s">
        <v>370</v>
      </c>
      <c r="D378" s="4" t="s">
        <v>382</v>
      </c>
      <c r="E378" s="4" t="s">
        <v>11</v>
      </c>
      <c r="F378" s="6">
        <v>5900</v>
      </c>
      <c r="G378" s="6">
        <v>4570.74</v>
      </c>
      <c r="H378" s="7">
        <f t="shared" si="13"/>
        <v>77.470169491525425</v>
      </c>
    </row>
    <row r="379" spans="1:8">
      <c r="A379" s="4" t="s">
        <v>283</v>
      </c>
      <c r="B379" s="5" t="s">
        <v>253</v>
      </c>
      <c r="C379" s="4" t="s">
        <v>370</v>
      </c>
      <c r="D379" s="4" t="s">
        <v>382</v>
      </c>
      <c r="E379" s="4" t="s">
        <v>254</v>
      </c>
      <c r="F379" s="6">
        <v>5900</v>
      </c>
      <c r="G379" s="6">
        <v>4570.74</v>
      </c>
      <c r="H379" s="7">
        <f t="shared" si="13"/>
        <v>77.470169491525425</v>
      </c>
    </row>
    <row r="380" spans="1:8" ht="25.5">
      <c r="A380" s="8" t="s">
        <v>383</v>
      </c>
      <c r="B380" s="9" t="s">
        <v>384</v>
      </c>
      <c r="C380" s="8" t="s">
        <v>11</v>
      </c>
      <c r="D380" s="8" t="s">
        <v>11</v>
      </c>
      <c r="E380" s="8" t="s">
        <v>11</v>
      </c>
      <c r="F380" s="10">
        <v>55818488.359999999</v>
      </c>
      <c r="G380" s="10">
        <v>53287067.049999997</v>
      </c>
      <c r="H380" s="11">
        <f t="shared" si="13"/>
        <v>95.464905295045511</v>
      </c>
    </row>
    <row r="381" spans="1:8">
      <c r="A381" s="4" t="s">
        <v>383</v>
      </c>
      <c r="B381" s="5" t="s">
        <v>12</v>
      </c>
      <c r="C381" s="4" t="s">
        <v>13</v>
      </c>
      <c r="D381" s="4" t="s">
        <v>11</v>
      </c>
      <c r="E381" s="4" t="s">
        <v>11</v>
      </c>
      <c r="F381" s="6">
        <v>6054166.7699999996</v>
      </c>
      <c r="G381" s="6">
        <v>5098154.1500000004</v>
      </c>
      <c r="H381" s="7">
        <f t="shared" si="13"/>
        <v>84.209014116735361</v>
      </c>
    </row>
    <row r="382" spans="1:8" ht="51">
      <c r="A382" s="4" t="s">
        <v>383</v>
      </c>
      <c r="B382" s="5" t="s">
        <v>385</v>
      </c>
      <c r="C382" s="4" t="s">
        <v>386</v>
      </c>
      <c r="D382" s="4" t="s">
        <v>11</v>
      </c>
      <c r="E382" s="4" t="s">
        <v>11</v>
      </c>
      <c r="F382" s="6">
        <v>4715468.6100000003</v>
      </c>
      <c r="G382" s="6">
        <v>4678536.79</v>
      </c>
      <c r="H382" s="7">
        <f t="shared" si="13"/>
        <v>99.216794277419652</v>
      </c>
    </row>
    <row r="383" spans="1:8" ht="63.75">
      <c r="A383" s="4" t="s">
        <v>383</v>
      </c>
      <c r="B383" s="5" t="s">
        <v>16</v>
      </c>
      <c r="C383" s="4" t="s">
        <v>386</v>
      </c>
      <c r="D383" s="4" t="s">
        <v>17</v>
      </c>
      <c r="E383" s="4" t="s">
        <v>11</v>
      </c>
      <c r="F383" s="6">
        <v>4715468.6100000003</v>
      </c>
      <c r="G383" s="6">
        <v>4678536.79</v>
      </c>
      <c r="H383" s="7">
        <f t="shared" si="13"/>
        <v>99.216794277419652</v>
      </c>
    </row>
    <row r="384" spans="1:8">
      <c r="A384" s="4" t="s">
        <v>383</v>
      </c>
      <c r="B384" s="5" t="s">
        <v>24</v>
      </c>
      <c r="C384" s="4" t="s">
        <v>386</v>
      </c>
      <c r="D384" s="4" t="s">
        <v>25</v>
      </c>
      <c r="E384" s="4" t="s">
        <v>11</v>
      </c>
      <c r="F384" s="6">
        <v>4715468.6100000003</v>
      </c>
      <c r="G384" s="6">
        <v>4678536.79</v>
      </c>
      <c r="H384" s="7">
        <f t="shared" si="13"/>
        <v>99.216794277419652</v>
      </c>
    </row>
    <row r="385" spans="1:8" ht="38.25">
      <c r="A385" s="4" t="s">
        <v>383</v>
      </c>
      <c r="B385" s="5" t="s">
        <v>26</v>
      </c>
      <c r="C385" s="4" t="s">
        <v>386</v>
      </c>
      <c r="D385" s="4" t="s">
        <v>27</v>
      </c>
      <c r="E385" s="4" t="s">
        <v>11</v>
      </c>
      <c r="F385" s="6">
        <v>4715468.6100000003</v>
      </c>
      <c r="G385" s="6">
        <v>4678536.79</v>
      </c>
      <c r="H385" s="7">
        <f t="shared" si="13"/>
        <v>99.216794277419652</v>
      </c>
    </row>
    <row r="386" spans="1:8" ht="25.5">
      <c r="A386" s="4" t="s">
        <v>383</v>
      </c>
      <c r="B386" s="5" t="s">
        <v>20</v>
      </c>
      <c r="C386" s="4" t="s">
        <v>386</v>
      </c>
      <c r="D386" s="4" t="s">
        <v>27</v>
      </c>
      <c r="E386" s="4" t="s">
        <v>21</v>
      </c>
      <c r="F386" s="6">
        <v>4715468.6100000003</v>
      </c>
      <c r="G386" s="6">
        <v>4678536.79</v>
      </c>
      <c r="H386" s="7">
        <f t="shared" si="13"/>
        <v>99.216794277419652</v>
      </c>
    </row>
    <row r="387" spans="1:8">
      <c r="A387" s="4" t="s">
        <v>383</v>
      </c>
      <c r="B387" s="5" t="s">
        <v>52</v>
      </c>
      <c r="C387" s="4" t="s">
        <v>387</v>
      </c>
      <c r="D387" s="4" t="s">
        <v>11</v>
      </c>
      <c r="E387" s="4" t="s">
        <v>11</v>
      </c>
      <c r="F387" s="6">
        <v>27369.86</v>
      </c>
      <c r="G387" s="6">
        <v>27369.86</v>
      </c>
      <c r="H387" s="7">
        <f t="shared" si="13"/>
        <v>100</v>
      </c>
    </row>
    <row r="388" spans="1:8" ht="25.5">
      <c r="A388" s="4" t="s">
        <v>383</v>
      </c>
      <c r="B388" s="5" t="s">
        <v>388</v>
      </c>
      <c r="C388" s="4" t="s">
        <v>387</v>
      </c>
      <c r="D388" s="4" t="s">
        <v>389</v>
      </c>
      <c r="E388" s="4" t="s">
        <v>11</v>
      </c>
      <c r="F388" s="6">
        <v>27369.86</v>
      </c>
      <c r="G388" s="6">
        <v>27369.86</v>
      </c>
      <c r="H388" s="7">
        <f t="shared" si="13"/>
        <v>100</v>
      </c>
    </row>
    <row r="389" spans="1:8" ht="25.5">
      <c r="A389" s="4" t="s">
        <v>383</v>
      </c>
      <c r="B389" s="5" t="s">
        <v>390</v>
      </c>
      <c r="C389" s="4" t="s">
        <v>387</v>
      </c>
      <c r="D389" s="4" t="s">
        <v>391</v>
      </c>
      <c r="E389" s="4" t="s">
        <v>11</v>
      </c>
      <c r="F389" s="6">
        <v>27369.86</v>
      </c>
      <c r="G389" s="6">
        <v>27369.86</v>
      </c>
      <c r="H389" s="7">
        <f t="shared" si="13"/>
        <v>100</v>
      </c>
    </row>
    <row r="390" spans="1:8" ht="25.5">
      <c r="A390" s="4" t="s">
        <v>383</v>
      </c>
      <c r="B390" s="5" t="s">
        <v>20</v>
      </c>
      <c r="C390" s="4" t="s">
        <v>387</v>
      </c>
      <c r="D390" s="4" t="s">
        <v>391</v>
      </c>
      <c r="E390" s="4" t="s">
        <v>21</v>
      </c>
      <c r="F390" s="6">
        <v>27369.86</v>
      </c>
      <c r="G390" s="6">
        <v>27369.86</v>
      </c>
      <c r="H390" s="7">
        <f t="shared" si="13"/>
        <v>100</v>
      </c>
    </row>
    <row r="391" spans="1:8">
      <c r="A391" s="4" t="s">
        <v>383</v>
      </c>
      <c r="B391" s="5" t="s">
        <v>57</v>
      </c>
      <c r="C391" s="4" t="s">
        <v>58</v>
      </c>
      <c r="D391" s="4" t="s">
        <v>11</v>
      </c>
      <c r="E391" s="4" t="s">
        <v>11</v>
      </c>
      <c r="F391" s="6">
        <v>1311328.3</v>
      </c>
      <c r="G391" s="6">
        <v>392247.5</v>
      </c>
      <c r="H391" s="7">
        <f t="shared" si="13"/>
        <v>29.912227166911595</v>
      </c>
    </row>
    <row r="392" spans="1:8" ht="63.75">
      <c r="A392" s="4" t="s">
        <v>383</v>
      </c>
      <c r="B392" s="5" t="s">
        <v>16</v>
      </c>
      <c r="C392" s="4" t="s">
        <v>58</v>
      </c>
      <c r="D392" s="4" t="s">
        <v>17</v>
      </c>
      <c r="E392" s="4" t="s">
        <v>11</v>
      </c>
      <c r="F392" s="6">
        <v>919000</v>
      </c>
      <c r="G392" s="6">
        <v>0</v>
      </c>
      <c r="H392" s="7">
        <f t="shared" si="13"/>
        <v>0</v>
      </c>
    </row>
    <row r="393" spans="1:8">
      <c r="A393" s="4" t="s">
        <v>383</v>
      </c>
      <c r="B393" s="5" t="s">
        <v>24</v>
      </c>
      <c r="C393" s="4" t="s">
        <v>58</v>
      </c>
      <c r="D393" s="4" t="s">
        <v>25</v>
      </c>
      <c r="E393" s="4" t="s">
        <v>11</v>
      </c>
      <c r="F393" s="6">
        <v>919000</v>
      </c>
      <c r="G393" s="6">
        <v>0</v>
      </c>
      <c r="H393" s="7">
        <f t="shared" si="13"/>
        <v>0</v>
      </c>
    </row>
    <row r="394" spans="1:8" ht="51">
      <c r="A394" s="4" t="s">
        <v>383</v>
      </c>
      <c r="B394" s="5" t="s">
        <v>392</v>
      </c>
      <c r="C394" s="4" t="s">
        <v>58</v>
      </c>
      <c r="D394" s="4" t="s">
        <v>393</v>
      </c>
      <c r="E394" s="4" t="s">
        <v>11</v>
      </c>
      <c r="F394" s="6">
        <v>919000</v>
      </c>
      <c r="G394" s="6">
        <v>0</v>
      </c>
      <c r="H394" s="7">
        <f t="shared" si="13"/>
        <v>0</v>
      </c>
    </row>
    <row r="395" spans="1:8" ht="25.5">
      <c r="A395" s="4" t="s">
        <v>383</v>
      </c>
      <c r="B395" s="5" t="s">
        <v>20</v>
      </c>
      <c r="C395" s="4" t="s">
        <v>58</v>
      </c>
      <c r="D395" s="4" t="s">
        <v>393</v>
      </c>
      <c r="E395" s="4" t="s">
        <v>21</v>
      </c>
      <c r="F395" s="6">
        <v>919000</v>
      </c>
      <c r="G395" s="6">
        <v>0</v>
      </c>
      <c r="H395" s="7">
        <f t="shared" si="13"/>
        <v>0</v>
      </c>
    </row>
    <row r="396" spans="1:8" ht="51" hidden="1">
      <c r="A396" s="4" t="s">
        <v>383</v>
      </c>
      <c r="B396" s="5" t="s">
        <v>394</v>
      </c>
      <c r="C396" s="4" t="s">
        <v>58</v>
      </c>
      <c r="D396" s="4" t="s">
        <v>395</v>
      </c>
      <c r="E396" s="4" t="s">
        <v>11</v>
      </c>
      <c r="F396" s="6">
        <v>0</v>
      </c>
      <c r="G396" s="6">
        <v>0</v>
      </c>
      <c r="H396" s="7">
        <v>0</v>
      </c>
    </row>
    <row r="397" spans="1:8" ht="25.5" hidden="1">
      <c r="A397" s="4" t="s">
        <v>383</v>
      </c>
      <c r="B397" s="5" t="s">
        <v>20</v>
      </c>
      <c r="C397" s="4" t="s">
        <v>58</v>
      </c>
      <c r="D397" s="4" t="s">
        <v>395</v>
      </c>
      <c r="E397" s="4" t="s">
        <v>21</v>
      </c>
      <c r="F397" s="6">
        <v>0</v>
      </c>
      <c r="G397" s="6">
        <v>0</v>
      </c>
      <c r="H397" s="7">
        <v>0</v>
      </c>
    </row>
    <row r="398" spans="1:8" ht="25.5">
      <c r="A398" s="4" t="s">
        <v>383</v>
      </c>
      <c r="B398" s="5" t="s">
        <v>65</v>
      </c>
      <c r="C398" s="4" t="s">
        <v>58</v>
      </c>
      <c r="D398" s="4" t="s">
        <v>66</v>
      </c>
      <c r="E398" s="4" t="s">
        <v>11</v>
      </c>
      <c r="F398" s="6">
        <v>44507.8</v>
      </c>
      <c r="G398" s="6">
        <v>44507</v>
      </c>
      <c r="H398" s="7">
        <f t="shared" ref="H398:H445" si="14">G398*100/F398</f>
        <v>99.998202562247513</v>
      </c>
    </row>
    <row r="399" spans="1:8" ht="25.5">
      <c r="A399" s="4" t="s">
        <v>383</v>
      </c>
      <c r="B399" s="5" t="s">
        <v>67</v>
      </c>
      <c r="C399" s="4" t="s">
        <v>58</v>
      </c>
      <c r="D399" s="4" t="s">
        <v>68</v>
      </c>
      <c r="E399" s="4" t="s">
        <v>11</v>
      </c>
      <c r="F399" s="6">
        <v>44507.8</v>
      </c>
      <c r="G399" s="6">
        <v>44507</v>
      </c>
      <c r="H399" s="7">
        <f t="shared" si="14"/>
        <v>99.998202562247513</v>
      </c>
    </row>
    <row r="400" spans="1:8" ht="38.25">
      <c r="A400" s="4" t="s">
        <v>383</v>
      </c>
      <c r="B400" s="5" t="s">
        <v>69</v>
      </c>
      <c r="C400" s="4" t="s">
        <v>58</v>
      </c>
      <c r="D400" s="4" t="s">
        <v>70</v>
      </c>
      <c r="E400" s="4" t="s">
        <v>11</v>
      </c>
      <c r="F400" s="6">
        <v>44507.8</v>
      </c>
      <c r="G400" s="6">
        <v>44507</v>
      </c>
      <c r="H400" s="7">
        <f t="shared" si="14"/>
        <v>99.998202562247513</v>
      </c>
    </row>
    <row r="401" spans="1:8" ht="25.5">
      <c r="A401" s="4" t="s">
        <v>383</v>
      </c>
      <c r="B401" s="5" t="s">
        <v>20</v>
      </c>
      <c r="C401" s="4" t="s">
        <v>58</v>
      </c>
      <c r="D401" s="4" t="s">
        <v>70</v>
      </c>
      <c r="E401" s="4" t="s">
        <v>21</v>
      </c>
      <c r="F401" s="6">
        <v>44507.8</v>
      </c>
      <c r="G401" s="6">
        <v>44507</v>
      </c>
      <c r="H401" s="7">
        <f t="shared" si="14"/>
        <v>99.998202562247513</v>
      </c>
    </row>
    <row r="402" spans="1:8">
      <c r="A402" s="4" t="s">
        <v>383</v>
      </c>
      <c r="B402" s="5" t="s">
        <v>71</v>
      </c>
      <c r="C402" s="4" t="s">
        <v>58</v>
      </c>
      <c r="D402" s="4" t="s">
        <v>72</v>
      </c>
      <c r="E402" s="4" t="s">
        <v>11</v>
      </c>
      <c r="F402" s="6">
        <v>347820.5</v>
      </c>
      <c r="G402" s="6">
        <v>347740.5</v>
      </c>
      <c r="H402" s="7">
        <f t="shared" si="14"/>
        <v>99.976999630556563</v>
      </c>
    </row>
    <row r="403" spans="1:8" ht="63.75">
      <c r="A403" s="4" t="s">
        <v>383</v>
      </c>
      <c r="B403" s="5" t="s">
        <v>73</v>
      </c>
      <c r="C403" s="4" t="s">
        <v>58</v>
      </c>
      <c r="D403" s="4" t="s">
        <v>74</v>
      </c>
      <c r="E403" s="4" t="s">
        <v>11</v>
      </c>
      <c r="F403" s="6">
        <v>347820.5</v>
      </c>
      <c r="G403" s="6">
        <v>347740.5</v>
      </c>
      <c r="H403" s="7">
        <f t="shared" si="14"/>
        <v>99.976999630556563</v>
      </c>
    </row>
    <row r="404" spans="1:8" ht="38.25">
      <c r="A404" s="4" t="s">
        <v>383</v>
      </c>
      <c r="B404" s="5" t="s">
        <v>75</v>
      </c>
      <c r="C404" s="4" t="s">
        <v>58</v>
      </c>
      <c r="D404" s="4" t="s">
        <v>76</v>
      </c>
      <c r="E404" s="4" t="s">
        <v>11</v>
      </c>
      <c r="F404" s="6">
        <v>347820.5</v>
      </c>
      <c r="G404" s="6">
        <v>347740.5</v>
      </c>
      <c r="H404" s="7">
        <f t="shared" si="14"/>
        <v>99.976999630556563</v>
      </c>
    </row>
    <row r="405" spans="1:8" ht="25.5">
      <c r="A405" s="4" t="s">
        <v>383</v>
      </c>
      <c r="B405" s="5" t="s">
        <v>20</v>
      </c>
      <c r="C405" s="4" t="s">
        <v>58</v>
      </c>
      <c r="D405" s="4" t="s">
        <v>76</v>
      </c>
      <c r="E405" s="4" t="s">
        <v>21</v>
      </c>
      <c r="F405" s="6">
        <v>347820.5</v>
      </c>
      <c r="G405" s="6">
        <v>347740.5</v>
      </c>
      <c r="H405" s="7">
        <f t="shared" si="14"/>
        <v>99.976999630556563</v>
      </c>
    </row>
    <row r="406" spans="1:8">
      <c r="A406" s="4" t="s">
        <v>383</v>
      </c>
      <c r="B406" s="5" t="s">
        <v>92</v>
      </c>
      <c r="C406" s="4" t="s">
        <v>93</v>
      </c>
      <c r="D406" s="4" t="s">
        <v>11</v>
      </c>
      <c r="E406" s="4" t="s">
        <v>11</v>
      </c>
      <c r="F406" s="6">
        <v>5535200</v>
      </c>
      <c r="G406" s="6">
        <v>5010300</v>
      </c>
      <c r="H406" s="7">
        <f t="shared" si="14"/>
        <v>90.517054487642724</v>
      </c>
    </row>
    <row r="407" spans="1:8">
      <c r="A407" s="4" t="s">
        <v>383</v>
      </c>
      <c r="B407" s="5" t="s">
        <v>94</v>
      </c>
      <c r="C407" s="4" t="s">
        <v>95</v>
      </c>
      <c r="D407" s="4" t="s">
        <v>11</v>
      </c>
      <c r="E407" s="4" t="s">
        <v>11</v>
      </c>
      <c r="F407" s="6">
        <v>524900</v>
      </c>
      <c r="G407" s="6">
        <v>0</v>
      </c>
      <c r="H407" s="7">
        <f t="shared" si="14"/>
        <v>0</v>
      </c>
    </row>
    <row r="408" spans="1:8" ht="25.5">
      <c r="A408" s="4" t="s">
        <v>383</v>
      </c>
      <c r="B408" s="5" t="s">
        <v>98</v>
      </c>
      <c r="C408" s="4" t="s">
        <v>95</v>
      </c>
      <c r="D408" s="4" t="s">
        <v>99</v>
      </c>
      <c r="E408" s="4" t="s">
        <v>11</v>
      </c>
      <c r="F408" s="6">
        <v>524900</v>
      </c>
      <c r="G408" s="6">
        <v>0</v>
      </c>
      <c r="H408" s="7">
        <f t="shared" si="14"/>
        <v>0</v>
      </c>
    </row>
    <row r="409" spans="1:8" ht="25.5">
      <c r="A409" s="4" t="s">
        <v>383</v>
      </c>
      <c r="B409" s="5" t="s">
        <v>106</v>
      </c>
      <c r="C409" s="4" t="s">
        <v>95</v>
      </c>
      <c r="D409" s="4" t="s">
        <v>107</v>
      </c>
      <c r="E409" s="4" t="s">
        <v>11</v>
      </c>
      <c r="F409" s="6">
        <v>524900</v>
      </c>
      <c r="G409" s="6">
        <v>0</v>
      </c>
      <c r="H409" s="7">
        <f t="shared" si="14"/>
        <v>0</v>
      </c>
    </row>
    <row r="410" spans="1:8" ht="25.5">
      <c r="A410" s="4" t="s">
        <v>383</v>
      </c>
      <c r="B410" s="5" t="s">
        <v>108</v>
      </c>
      <c r="C410" s="4" t="s">
        <v>95</v>
      </c>
      <c r="D410" s="4" t="s">
        <v>109</v>
      </c>
      <c r="E410" s="4" t="s">
        <v>11</v>
      </c>
      <c r="F410" s="6">
        <v>524900</v>
      </c>
      <c r="G410" s="6">
        <v>0</v>
      </c>
      <c r="H410" s="7">
        <f t="shared" si="14"/>
        <v>0</v>
      </c>
    </row>
    <row r="411" spans="1:8" ht="25.5">
      <c r="A411" s="4" t="s">
        <v>383</v>
      </c>
      <c r="B411" s="5" t="s">
        <v>20</v>
      </c>
      <c r="C411" s="4" t="s">
        <v>95</v>
      </c>
      <c r="D411" s="4" t="s">
        <v>109</v>
      </c>
      <c r="E411" s="4" t="s">
        <v>21</v>
      </c>
      <c r="F411" s="6">
        <v>524900</v>
      </c>
      <c r="G411" s="6">
        <v>0</v>
      </c>
      <c r="H411" s="7">
        <f t="shared" si="14"/>
        <v>0</v>
      </c>
    </row>
    <row r="412" spans="1:8">
      <c r="A412" s="4" t="s">
        <v>383</v>
      </c>
      <c r="B412" s="5" t="s">
        <v>396</v>
      </c>
      <c r="C412" s="4" t="s">
        <v>397</v>
      </c>
      <c r="D412" s="4" t="s">
        <v>11</v>
      </c>
      <c r="E412" s="4" t="s">
        <v>11</v>
      </c>
      <c r="F412" s="6">
        <v>5010300</v>
      </c>
      <c r="G412" s="6">
        <v>5010300</v>
      </c>
      <c r="H412" s="7">
        <f t="shared" si="14"/>
        <v>100</v>
      </c>
    </row>
    <row r="413" spans="1:8">
      <c r="A413" s="4" t="s">
        <v>383</v>
      </c>
      <c r="B413" s="5" t="s">
        <v>398</v>
      </c>
      <c r="C413" s="4" t="s">
        <v>397</v>
      </c>
      <c r="D413" s="4" t="s">
        <v>399</v>
      </c>
      <c r="E413" s="4" t="s">
        <v>11</v>
      </c>
      <c r="F413" s="6">
        <v>5010300</v>
      </c>
      <c r="G413" s="6">
        <v>5010300</v>
      </c>
      <c r="H413" s="7">
        <f t="shared" si="14"/>
        <v>100</v>
      </c>
    </row>
    <row r="414" spans="1:8" ht="25.5">
      <c r="A414" s="4" t="s">
        <v>383</v>
      </c>
      <c r="B414" s="5" t="s">
        <v>400</v>
      </c>
      <c r="C414" s="4" t="s">
        <v>397</v>
      </c>
      <c r="D414" s="4" t="s">
        <v>401</v>
      </c>
      <c r="E414" s="4" t="s">
        <v>11</v>
      </c>
      <c r="F414" s="6">
        <v>5010300</v>
      </c>
      <c r="G414" s="6">
        <v>5010300</v>
      </c>
      <c r="H414" s="7">
        <f t="shared" si="14"/>
        <v>100</v>
      </c>
    </row>
    <row r="415" spans="1:8">
      <c r="A415" s="4" t="s">
        <v>383</v>
      </c>
      <c r="B415" s="5" t="s">
        <v>104</v>
      </c>
      <c r="C415" s="4" t="s">
        <v>397</v>
      </c>
      <c r="D415" s="4" t="s">
        <v>401</v>
      </c>
      <c r="E415" s="4" t="s">
        <v>105</v>
      </c>
      <c r="F415" s="6">
        <v>5010300</v>
      </c>
      <c r="G415" s="6">
        <v>5010300</v>
      </c>
      <c r="H415" s="7">
        <f t="shared" si="14"/>
        <v>100</v>
      </c>
    </row>
    <row r="416" spans="1:8">
      <c r="A416" s="4" t="s">
        <v>383</v>
      </c>
      <c r="B416" s="5" t="s">
        <v>325</v>
      </c>
      <c r="C416" s="4" t="s">
        <v>402</v>
      </c>
      <c r="D416" s="4" t="s">
        <v>11</v>
      </c>
      <c r="E416" s="4" t="s">
        <v>11</v>
      </c>
      <c r="F416" s="6">
        <v>44229121.590000004</v>
      </c>
      <c r="G416" s="6">
        <v>43178612.899999999</v>
      </c>
      <c r="H416" s="7">
        <f t="shared" si="14"/>
        <v>97.624848397989624</v>
      </c>
    </row>
    <row r="417" spans="1:8" ht="25.5">
      <c r="A417" s="4" t="s">
        <v>383</v>
      </c>
      <c r="B417" s="5" t="s">
        <v>403</v>
      </c>
      <c r="C417" s="4" t="s">
        <v>404</v>
      </c>
      <c r="D417" s="4" t="s">
        <v>11</v>
      </c>
      <c r="E417" s="4" t="s">
        <v>11</v>
      </c>
      <c r="F417" s="6">
        <v>39724061.590000004</v>
      </c>
      <c r="G417" s="6">
        <v>38798116</v>
      </c>
      <c r="H417" s="7">
        <f t="shared" si="14"/>
        <v>97.66905610116892</v>
      </c>
    </row>
    <row r="418" spans="1:8">
      <c r="A418" s="4" t="s">
        <v>383</v>
      </c>
      <c r="B418" s="5" t="s">
        <v>405</v>
      </c>
      <c r="C418" s="4" t="s">
        <v>404</v>
      </c>
      <c r="D418" s="4" t="s">
        <v>406</v>
      </c>
      <c r="E418" s="4" t="s">
        <v>11</v>
      </c>
      <c r="F418" s="6">
        <v>36606661.590000004</v>
      </c>
      <c r="G418" s="6">
        <v>36606661.590000004</v>
      </c>
      <c r="H418" s="7">
        <f t="shared" si="14"/>
        <v>100</v>
      </c>
    </row>
    <row r="419" spans="1:8" ht="25.5">
      <c r="A419" s="4" t="s">
        <v>383</v>
      </c>
      <c r="B419" s="5" t="s">
        <v>407</v>
      </c>
      <c r="C419" s="4" t="s">
        <v>404</v>
      </c>
      <c r="D419" s="4" t="s">
        <v>408</v>
      </c>
      <c r="E419" s="4" t="s">
        <v>11</v>
      </c>
      <c r="F419" s="6">
        <v>36606661.590000004</v>
      </c>
      <c r="G419" s="6">
        <v>36606661.590000004</v>
      </c>
      <c r="H419" s="7">
        <f t="shared" si="14"/>
        <v>100</v>
      </c>
    </row>
    <row r="420" spans="1:8">
      <c r="A420" s="4" t="s">
        <v>383</v>
      </c>
      <c r="B420" s="5" t="s">
        <v>409</v>
      </c>
      <c r="C420" s="4" t="s">
        <v>404</v>
      </c>
      <c r="D420" s="4" t="s">
        <v>408</v>
      </c>
      <c r="E420" s="4" t="s">
        <v>410</v>
      </c>
      <c r="F420" s="6">
        <v>36606661.590000004</v>
      </c>
      <c r="G420" s="6">
        <v>36606661.590000004</v>
      </c>
      <c r="H420" s="7">
        <f t="shared" si="14"/>
        <v>100</v>
      </c>
    </row>
    <row r="421" spans="1:8">
      <c r="A421" s="4" t="s">
        <v>383</v>
      </c>
      <c r="B421" s="5" t="s">
        <v>411</v>
      </c>
      <c r="C421" s="4" t="s">
        <v>404</v>
      </c>
      <c r="D421" s="4" t="s">
        <v>412</v>
      </c>
      <c r="E421" s="4" t="s">
        <v>11</v>
      </c>
      <c r="F421" s="6">
        <v>3117400</v>
      </c>
      <c r="G421" s="6">
        <v>2191454.41</v>
      </c>
      <c r="H421" s="7">
        <f t="shared" si="14"/>
        <v>70.297504651311996</v>
      </c>
    </row>
    <row r="422" spans="1:8" ht="25.5">
      <c r="A422" s="4" t="s">
        <v>383</v>
      </c>
      <c r="B422" s="5" t="s">
        <v>413</v>
      </c>
      <c r="C422" s="4" t="s">
        <v>404</v>
      </c>
      <c r="D422" s="4" t="s">
        <v>414</v>
      </c>
      <c r="E422" s="4" t="s">
        <v>11</v>
      </c>
      <c r="F422" s="6">
        <v>3117400</v>
      </c>
      <c r="G422" s="6">
        <v>2191454.41</v>
      </c>
      <c r="H422" s="7">
        <f t="shared" si="14"/>
        <v>70.297504651311996</v>
      </c>
    </row>
    <row r="423" spans="1:8">
      <c r="A423" s="4" t="s">
        <v>383</v>
      </c>
      <c r="B423" s="5" t="s">
        <v>415</v>
      </c>
      <c r="C423" s="4" t="s">
        <v>404</v>
      </c>
      <c r="D423" s="4" t="s">
        <v>414</v>
      </c>
      <c r="E423" s="4" t="s">
        <v>416</v>
      </c>
      <c r="F423" s="6">
        <v>3117400</v>
      </c>
      <c r="G423" s="6">
        <v>2191454.41</v>
      </c>
      <c r="H423" s="7">
        <f t="shared" si="14"/>
        <v>70.297504651311996</v>
      </c>
    </row>
    <row r="424" spans="1:8" ht="38.25">
      <c r="A424" s="4" t="s">
        <v>383</v>
      </c>
      <c r="B424" s="5" t="s">
        <v>417</v>
      </c>
      <c r="C424" s="4" t="s">
        <v>418</v>
      </c>
      <c r="D424" s="4" t="s">
        <v>11</v>
      </c>
      <c r="E424" s="4" t="s">
        <v>11</v>
      </c>
      <c r="F424" s="6">
        <v>550500</v>
      </c>
      <c r="G424" s="6">
        <v>536159</v>
      </c>
      <c r="H424" s="7">
        <f t="shared" si="14"/>
        <v>97.39491371480473</v>
      </c>
    </row>
    <row r="425" spans="1:8" ht="25.5">
      <c r="A425" s="4" t="s">
        <v>383</v>
      </c>
      <c r="B425" s="5" t="s">
        <v>59</v>
      </c>
      <c r="C425" s="4" t="s">
        <v>418</v>
      </c>
      <c r="D425" s="4" t="s">
        <v>60</v>
      </c>
      <c r="E425" s="4" t="s">
        <v>11</v>
      </c>
      <c r="F425" s="6">
        <v>550500</v>
      </c>
      <c r="G425" s="6">
        <v>536159</v>
      </c>
      <c r="H425" s="7">
        <f t="shared" si="14"/>
        <v>97.39491371480473</v>
      </c>
    </row>
    <row r="426" spans="1:8" ht="38.25">
      <c r="A426" s="4" t="s">
        <v>383</v>
      </c>
      <c r="B426" s="5" t="s">
        <v>419</v>
      </c>
      <c r="C426" s="4" t="s">
        <v>418</v>
      </c>
      <c r="D426" s="4" t="s">
        <v>420</v>
      </c>
      <c r="E426" s="4" t="s">
        <v>11</v>
      </c>
      <c r="F426" s="6">
        <v>550500</v>
      </c>
      <c r="G426" s="6">
        <v>536159</v>
      </c>
      <c r="H426" s="7">
        <f t="shared" si="14"/>
        <v>97.39491371480473</v>
      </c>
    </row>
    <row r="427" spans="1:8" ht="38.25">
      <c r="A427" s="4" t="s">
        <v>383</v>
      </c>
      <c r="B427" s="5" t="s">
        <v>63</v>
      </c>
      <c r="C427" s="4" t="s">
        <v>418</v>
      </c>
      <c r="D427" s="4" t="s">
        <v>420</v>
      </c>
      <c r="E427" s="4" t="s">
        <v>64</v>
      </c>
      <c r="F427" s="6">
        <v>550500</v>
      </c>
      <c r="G427" s="6">
        <v>536159</v>
      </c>
      <c r="H427" s="7">
        <f t="shared" si="14"/>
        <v>97.39491371480473</v>
      </c>
    </row>
    <row r="428" spans="1:8">
      <c r="A428" s="4" t="s">
        <v>383</v>
      </c>
      <c r="B428" s="5" t="s">
        <v>421</v>
      </c>
      <c r="C428" s="4" t="s">
        <v>422</v>
      </c>
      <c r="D428" s="4" t="s">
        <v>11</v>
      </c>
      <c r="E428" s="4" t="s">
        <v>11</v>
      </c>
      <c r="F428" s="6">
        <v>3954560</v>
      </c>
      <c r="G428" s="6">
        <v>3844337.9</v>
      </c>
      <c r="H428" s="7">
        <f t="shared" si="14"/>
        <v>97.212784734584886</v>
      </c>
    </row>
    <row r="429" spans="1:8">
      <c r="A429" s="4" t="s">
        <v>383</v>
      </c>
      <c r="B429" s="5" t="s">
        <v>46</v>
      </c>
      <c r="C429" s="4" t="s">
        <v>422</v>
      </c>
      <c r="D429" s="4" t="s">
        <v>47</v>
      </c>
      <c r="E429" s="4" t="s">
        <v>11</v>
      </c>
      <c r="F429" s="6">
        <v>311200</v>
      </c>
      <c r="G429" s="6">
        <v>311200</v>
      </c>
      <c r="H429" s="7">
        <f t="shared" si="14"/>
        <v>100</v>
      </c>
    </row>
    <row r="430" spans="1:8" ht="25.5">
      <c r="A430" s="4" t="s">
        <v>383</v>
      </c>
      <c r="B430" s="5" t="s">
        <v>423</v>
      </c>
      <c r="C430" s="4" t="s">
        <v>422</v>
      </c>
      <c r="D430" s="4" t="s">
        <v>424</v>
      </c>
      <c r="E430" s="4" t="s">
        <v>11</v>
      </c>
      <c r="F430" s="6">
        <v>311200</v>
      </c>
      <c r="G430" s="6">
        <v>311200</v>
      </c>
      <c r="H430" s="7">
        <f t="shared" si="14"/>
        <v>100</v>
      </c>
    </row>
    <row r="431" spans="1:8" ht="25.5">
      <c r="A431" s="4" t="s">
        <v>383</v>
      </c>
      <c r="B431" s="5" t="s">
        <v>20</v>
      </c>
      <c r="C431" s="4" t="s">
        <v>422</v>
      </c>
      <c r="D431" s="4" t="s">
        <v>424</v>
      </c>
      <c r="E431" s="4" t="s">
        <v>21</v>
      </c>
      <c r="F431" s="6">
        <v>311200</v>
      </c>
      <c r="G431" s="6">
        <v>311200</v>
      </c>
      <c r="H431" s="7">
        <f t="shared" si="14"/>
        <v>100</v>
      </c>
    </row>
    <row r="432" spans="1:8" ht="25.5">
      <c r="A432" s="4" t="s">
        <v>383</v>
      </c>
      <c r="B432" s="5" t="s">
        <v>154</v>
      </c>
      <c r="C432" s="4" t="s">
        <v>422</v>
      </c>
      <c r="D432" s="4" t="s">
        <v>155</v>
      </c>
      <c r="E432" s="4" t="s">
        <v>11</v>
      </c>
      <c r="F432" s="6">
        <v>507800</v>
      </c>
      <c r="G432" s="6">
        <v>507800</v>
      </c>
      <c r="H432" s="7">
        <f t="shared" si="14"/>
        <v>100</v>
      </c>
    </row>
    <row r="433" spans="1:8" ht="51">
      <c r="A433" s="4" t="s">
        <v>383</v>
      </c>
      <c r="B433" s="5" t="s">
        <v>156</v>
      </c>
      <c r="C433" s="4" t="s">
        <v>422</v>
      </c>
      <c r="D433" s="4" t="s">
        <v>157</v>
      </c>
      <c r="E433" s="4" t="s">
        <v>11</v>
      </c>
      <c r="F433" s="6">
        <v>507800</v>
      </c>
      <c r="G433" s="6">
        <v>507800</v>
      </c>
      <c r="H433" s="7">
        <f t="shared" si="14"/>
        <v>100</v>
      </c>
    </row>
    <row r="434" spans="1:8" ht="63.75">
      <c r="A434" s="4" t="s">
        <v>383</v>
      </c>
      <c r="B434" s="5" t="s">
        <v>158</v>
      </c>
      <c r="C434" s="4" t="s">
        <v>422</v>
      </c>
      <c r="D434" s="4" t="s">
        <v>159</v>
      </c>
      <c r="E434" s="4" t="s">
        <v>11</v>
      </c>
      <c r="F434" s="6">
        <v>507800</v>
      </c>
      <c r="G434" s="6">
        <v>507800</v>
      </c>
      <c r="H434" s="7">
        <f t="shared" si="14"/>
        <v>100</v>
      </c>
    </row>
    <row r="435" spans="1:8" ht="25.5">
      <c r="A435" s="4" t="s">
        <v>383</v>
      </c>
      <c r="B435" s="5" t="s">
        <v>20</v>
      </c>
      <c r="C435" s="4" t="s">
        <v>422</v>
      </c>
      <c r="D435" s="4" t="s">
        <v>159</v>
      </c>
      <c r="E435" s="4" t="s">
        <v>21</v>
      </c>
      <c r="F435" s="6">
        <v>507800</v>
      </c>
      <c r="G435" s="6">
        <v>507800</v>
      </c>
      <c r="H435" s="7">
        <f t="shared" si="14"/>
        <v>100</v>
      </c>
    </row>
    <row r="436" spans="1:8">
      <c r="A436" s="4" t="s">
        <v>383</v>
      </c>
      <c r="B436" s="5" t="s">
        <v>325</v>
      </c>
      <c r="C436" s="4" t="s">
        <v>422</v>
      </c>
      <c r="D436" s="4" t="s">
        <v>326</v>
      </c>
      <c r="E436" s="4" t="s">
        <v>11</v>
      </c>
      <c r="F436" s="6">
        <v>18000</v>
      </c>
      <c r="G436" s="6">
        <v>18000</v>
      </c>
      <c r="H436" s="7">
        <f t="shared" si="14"/>
        <v>100</v>
      </c>
    </row>
    <row r="437" spans="1:8" ht="114" customHeight="1">
      <c r="A437" s="4" t="s">
        <v>383</v>
      </c>
      <c r="B437" s="5" t="s">
        <v>327</v>
      </c>
      <c r="C437" s="4" t="s">
        <v>422</v>
      </c>
      <c r="D437" s="4" t="s">
        <v>328</v>
      </c>
      <c r="E437" s="4" t="s">
        <v>11</v>
      </c>
      <c r="F437" s="6">
        <v>18000</v>
      </c>
      <c r="G437" s="6">
        <v>18000</v>
      </c>
      <c r="H437" s="7">
        <f t="shared" si="14"/>
        <v>100</v>
      </c>
    </row>
    <row r="438" spans="1:8" ht="38.25">
      <c r="A438" s="4" t="s">
        <v>383</v>
      </c>
      <c r="B438" s="5" t="s">
        <v>425</v>
      </c>
      <c r="C438" s="4" t="s">
        <v>422</v>
      </c>
      <c r="D438" s="4" t="s">
        <v>426</v>
      </c>
      <c r="E438" s="4" t="s">
        <v>11</v>
      </c>
      <c r="F438" s="6">
        <v>18000</v>
      </c>
      <c r="G438" s="6">
        <v>18000</v>
      </c>
      <c r="H438" s="7">
        <f t="shared" si="14"/>
        <v>100</v>
      </c>
    </row>
    <row r="439" spans="1:8" ht="25.5">
      <c r="A439" s="4" t="s">
        <v>383</v>
      </c>
      <c r="B439" s="5" t="s">
        <v>20</v>
      </c>
      <c r="C439" s="4" t="s">
        <v>422</v>
      </c>
      <c r="D439" s="4" t="s">
        <v>426</v>
      </c>
      <c r="E439" s="4" t="s">
        <v>21</v>
      </c>
      <c r="F439" s="6">
        <v>18000</v>
      </c>
      <c r="G439" s="6">
        <v>18000</v>
      </c>
      <c r="H439" s="7">
        <f t="shared" si="14"/>
        <v>100</v>
      </c>
    </row>
    <row r="440" spans="1:8">
      <c r="A440" s="4" t="s">
        <v>383</v>
      </c>
      <c r="B440" s="5" t="s">
        <v>71</v>
      </c>
      <c r="C440" s="4" t="s">
        <v>422</v>
      </c>
      <c r="D440" s="4" t="s">
        <v>72</v>
      </c>
      <c r="E440" s="4" t="s">
        <v>11</v>
      </c>
      <c r="F440" s="6">
        <v>2223560</v>
      </c>
      <c r="G440" s="6">
        <v>2176311.9</v>
      </c>
      <c r="H440" s="7">
        <f t="shared" si="14"/>
        <v>97.875114680962056</v>
      </c>
    </row>
    <row r="441" spans="1:8" ht="25.5">
      <c r="A441" s="4" t="s">
        <v>383</v>
      </c>
      <c r="B441" s="5" t="s">
        <v>186</v>
      </c>
      <c r="C441" s="4" t="s">
        <v>422</v>
      </c>
      <c r="D441" s="4" t="s">
        <v>187</v>
      </c>
      <c r="E441" s="4" t="s">
        <v>11</v>
      </c>
      <c r="F441" s="6">
        <v>575700</v>
      </c>
      <c r="G441" s="6">
        <v>546616</v>
      </c>
      <c r="H441" s="7">
        <f t="shared" si="14"/>
        <v>94.948063227375371</v>
      </c>
    </row>
    <row r="442" spans="1:8" ht="51">
      <c r="A442" s="4" t="s">
        <v>383</v>
      </c>
      <c r="B442" s="5" t="s">
        <v>427</v>
      </c>
      <c r="C442" s="4" t="s">
        <v>422</v>
      </c>
      <c r="D442" s="4" t="s">
        <v>428</v>
      </c>
      <c r="E442" s="4" t="s">
        <v>11</v>
      </c>
      <c r="F442" s="6">
        <v>334100</v>
      </c>
      <c r="G442" s="6">
        <v>305016</v>
      </c>
      <c r="H442" s="7">
        <f t="shared" si="14"/>
        <v>91.294821909607904</v>
      </c>
    </row>
    <row r="443" spans="1:8" ht="25.5">
      <c r="A443" s="4" t="s">
        <v>383</v>
      </c>
      <c r="B443" s="5" t="s">
        <v>20</v>
      </c>
      <c r="C443" s="4" t="s">
        <v>422</v>
      </c>
      <c r="D443" s="4" t="s">
        <v>428</v>
      </c>
      <c r="E443" s="4" t="s">
        <v>21</v>
      </c>
      <c r="F443" s="6">
        <v>334100</v>
      </c>
      <c r="G443" s="6">
        <v>305016</v>
      </c>
      <c r="H443" s="7">
        <f t="shared" si="14"/>
        <v>91.294821909607904</v>
      </c>
    </row>
    <row r="444" spans="1:8" ht="51" customHeight="1">
      <c r="A444" s="4" t="s">
        <v>383</v>
      </c>
      <c r="B444" s="5" t="s">
        <v>192</v>
      </c>
      <c r="C444" s="4" t="s">
        <v>422</v>
      </c>
      <c r="D444" s="4" t="s">
        <v>193</v>
      </c>
      <c r="E444" s="4" t="s">
        <v>11</v>
      </c>
      <c r="F444" s="6">
        <v>241600</v>
      </c>
      <c r="G444" s="6">
        <v>241600</v>
      </c>
      <c r="H444" s="7">
        <f t="shared" si="14"/>
        <v>100</v>
      </c>
    </row>
    <row r="445" spans="1:8" ht="25.5">
      <c r="A445" s="4" t="s">
        <v>383</v>
      </c>
      <c r="B445" s="5" t="s">
        <v>20</v>
      </c>
      <c r="C445" s="4" t="s">
        <v>422</v>
      </c>
      <c r="D445" s="4" t="s">
        <v>193</v>
      </c>
      <c r="E445" s="4" t="s">
        <v>21</v>
      </c>
      <c r="F445" s="6">
        <v>241600</v>
      </c>
      <c r="G445" s="6">
        <v>241600</v>
      </c>
      <c r="H445" s="7">
        <f t="shared" si="14"/>
        <v>100</v>
      </c>
    </row>
    <row r="446" spans="1:8" ht="38.25" hidden="1">
      <c r="A446" s="4" t="s">
        <v>383</v>
      </c>
      <c r="B446" s="5" t="s">
        <v>429</v>
      </c>
      <c r="C446" s="4" t="s">
        <v>422</v>
      </c>
      <c r="D446" s="4" t="s">
        <v>430</v>
      </c>
      <c r="E446" s="4" t="s">
        <v>11</v>
      </c>
      <c r="F446" s="6">
        <v>0</v>
      </c>
      <c r="G446" s="6">
        <v>0</v>
      </c>
      <c r="H446" s="7">
        <v>0</v>
      </c>
    </row>
    <row r="447" spans="1:8" ht="25.5" hidden="1">
      <c r="A447" s="4" t="s">
        <v>383</v>
      </c>
      <c r="B447" s="5" t="s">
        <v>431</v>
      </c>
      <c r="C447" s="4" t="s">
        <v>422</v>
      </c>
      <c r="D447" s="4" t="s">
        <v>432</v>
      </c>
      <c r="E447" s="4" t="s">
        <v>11</v>
      </c>
      <c r="F447" s="6">
        <v>0</v>
      </c>
      <c r="G447" s="6">
        <v>0</v>
      </c>
      <c r="H447" s="7">
        <v>0</v>
      </c>
    </row>
    <row r="448" spans="1:8" ht="25.5" hidden="1">
      <c r="A448" s="4" t="s">
        <v>383</v>
      </c>
      <c r="B448" s="5" t="s">
        <v>20</v>
      </c>
      <c r="C448" s="4" t="s">
        <v>422</v>
      </c>
      <c r="D448" s="4" t="s">
        <v>432</v>
      </c>
      <c r="E448" s="4" t="s">
        <v>21</v>
      </c>
      <c r="F448" s="6">
        <v>0</v>
      </c>
      <c r="G448" s="6">
        <v>0</v>
      </c>
      <c r="H448" s="7">
        <v>0</v>
      </c>
    </row>
    <row r="449" spans="1:8" ht="38.25" customHeight="1">
      <c r="A449" s="4" t="s">
        <v>383</v>
      </c>
      <c r="B449" s="5" t="s">
        <v>433</v>
      </c>
      <c r="C449" s="4" t="s">
        <v>422</v>
      </c>
      <c r="D449" s="4" t="s">
        <v>434</v>
      </c>
      <c r="E449" s="4" t="s">
        <v>11</v>
      </c>
      <c r="F449" s="6">
        <v>212200</v>
      </c>
      <c r="G449" s="6">
        <v>212200</v>
      </c>
      <c r="H449" s="7">
        <f t="shared" ref="H449:H512" si="15">G449*100/F449</f>
        <v>100</v>
      </c>
    </row>
    <row r="450" spans="1:8" ht="25.5">
      <c r="A450" s="4" t="s">
        <v>383</v>
      </c>
      <c r="B450" s="5" t="s">
        <v>435</v>
      </c>
      <c r="C450" s="4" t="s">
        <v>422</v>
      </c>
      <c r="D450" s="4" t="s">
        <v>436</v>
      </c>
      <c r="E450" s="4" t="s">
        <v>11</v>
      </c>
      <c r="F450" s="6">
        <v>212200</v>
      </c>
      <c r="G450" s="6">
        <v>212200</v>
      </c>
      <c r="H450" s="7">
        <f t="shared" si="15"/>
        <v>100</v>
      </c>
    </row>
    <row r="451" spans="1:8" ht="25.5">
      <c r="A451" s="4" t="s">
        <v>383</v>
      </c>
      <c r="B451" s="5" t="s">
        <v>20</v>
      </c>
      <c r="C451" s="4" t="s">
        <v>422</v>
      </c>
      <c r="D451" s="4" t="s">
        <v>436</v>
      </c>
      <c r="E451" s="4" t="s">
        <v>21</v>
      </c>
      <c r="F451" s="6">
        <v>212200</v>
      </c>
      <c r="G451" s="6">
        <v>212200</v>
      </c>
      <c r="H451" s="7">
        <f t="shared" si="15"/>
        <v>100</v>
      </c>
    </row>
    <row r="452" spans="1:8" ht="63.75">
      <c r="A452" s="4" t="s">
        <v>383</v>
      </c>
      <c r="B452" s="5" t="s">
        <v>73</v>
      </c>
      <c r="C452" s="4" t="s">
        <v>422</v>
      </c>
      <c r="D452" s="4" t="s">
        <v>74</v>
      </c>
      <c r="E452" s="4" t="s">
        <v>11</v>
      </c>
      <c r="F452" s="6">
        <v>1435660</v>
      </c>
      <c r="G452" s="6">
        <v>1417495.9</v>
      </c>
      <c r="H452" s="7">
        <f t="shared" si="15"/>
        <v>98.734790967220647</v>
      </c>
    </row>
    <row r="453" spans="1:8" ht="38.25">
      <c r="A453" s="4" t="s">
        <v>383</v>
      </c>
      <c r="B453" s="5" t="s">
        <v>160</v>
      </c>
      <c r="C453" s="4" t="s">
        <v>422</v>
      </c>
      <c r="D453" s="4" t="s">
        <v>161</v>
      </c>
      <c r="E453" s="4" t="s">
        <v>11</v>
      </c>
      <c r="F453" s="6">
        <v>1015000</v>
      </c>
      <c r="G453" s="6">
        <v>996835.9</v>
      </c>
      <c r="H453" s="7">
        <f t="shared" si="15"/>
        <v>98.21043349753694</v>
      </c>
    </row>
    <row r="454" spans="1:8" ht="25.5">
      <c r="A454" s="4" t="s">
        <v>383</v>
      </c>
      <c r="B454" s="5" t="s">
        <v>20</v>
      </c>
      <c r="C454" s="4" t="s">
        <v>422</v>
      </c>
      <c r="D454" s="4" t="s">
        <v>161</v>
      </c>
      <c r="E454" s="4" t="s">
        <v>21</v>
      </c>
      <c r="F454" s="6">
        <v>1015000</v>
      </c>
      <c r="G454" s="6">
        <v>996835.9</v>
      </c>
      <c r="H454" s="7">
        <f t="shared" si="15"/>
        <v>98.21043349753694</v>
      </c>
    </row>
    <row r="455" spans="1:8" ht="51">
      <c r="A455" s="4" t="s">
        <v>383</v>
      </c>
      <c r="B455" s="5" t="s">
        <v>437</v>
      </c>
      <c r="C455" s="4" t="s">
        <v>422</v>
      </c>
      <c r="D455" s="4" t="s">
        <v>438</v>
      </c>
      <c r="E455" s="4" t="s">
        <v>11</v>
      </c>
      <c r="F455" s="6">
        <v>420660</v>
      </c>
      <c r="G455" s="6">
        <v>420660</v>
      </c>
      <c r="H455" s="7">
        <f t="shared" si="15"/>
        <v>100</v>
      </c>
    </row>
    <row r="456" spans="1:8" ht="25.5">
      <c r="A456" s="4" t="s">
        <v>383</v>
      </c>
      <c r="B456" s="5" t="s">
        <v>20</v>
      </c>
      <c r="C456" s="4" t="s">
        <v>422</v>
      </c>
      <c r="D456" s="4" t="s">
        <v>438</v>
      </c>
      <c r="E456" s="4" t="s">
        <v>21</v>
      </c>
      <c r="F456" s="6">
        <v>420660</v>
      </c>
      <c r="G456" s="6">
        <v>420660</v>
      </c>
      <c r="H456" s="7">
        <f t="shared" si="15"/>
        <v>100</v>
      </c>
    </row>
    <row r="457" spans="1:8">
      <c r="A457" s="4" t="s">
        <v>383</v>
      </c>
      <c r="B457" s="5" t="s">
        <v>439</v>
      </c>
      <c r="C457" s="4" t="s">
        <v>422</v>
      </c>
      <c r="D457" s="4" t="s">
        <v>440</v>
      </c>
      <c r="E457" s="4" t="s">
        <v>11</v>
      </c>
      <c r="F457" s="6">
        <v>500000</v>
      </c>
      <c r="G457" s="6">
        <v>459326</v>
      </c>
      <c r="H457" s="7">
        <f t="shared" si="15"/>
        <v>91.865200000000002</v>
      </c>
    </row>
    <row r="458" spans="1:8" ht="38.25">
      <c r="A458" s="4" t="s">
        <v>383</v>
      </c>
      <c r="B458" s="5" t="s">
        <v>441</v>
      </c>
      <c r="C458" s="4" t="s">
        <v>422</v>
      </c>
      <c r="D458" s="4" t="s">
        <v>442</v>
      </c>
      <c r="E458" s="4" t="s">
        <v>11</v>
      </c>
      <c r="F458" s="6">
        <v>500000</v>
      </c>
      <c r="G458" s="6">
        <v>459326</v>
      </c>
      <c r="H458" s="7">
        <f t="shared" si="15"/>
        <v>91.865200000000002</v>
      </c>
    </row>
    <row r="459" spans="1:8" ht="25.5">
      <c r="A459" s="4" t="s">
        <v>383</v>
      </c>
      <c r="B459" s="5" t="s">
        <v>20</v>
      </c>
      <c r="C459" s="4" t="s">
        <v>422</v>
      </c>
      <c r="D459" s="4" t="s">
        <v>442</v>
      </c>
      <c r="E459" s="4" t="s">
        <v>21</v>
      </c>
      <c r="F459" s="6">
        <v>500000</v>
      </c>
      <c r="G459" s="6">
        <v>459326</v>
      </c>
      <c r="H459" s="7">
        <f t="shared" si="15"/>
        <v>91.865200000000002</v>
      </c>
    </row>
    <row r="460" spans="1:8" ht="25.5">
      <c r="A460" s="4" t="s">
        <v>383</v>
      </c>
      <c r="B460" s="5" t="s">
        <v>78</v>
      </c>
      <c r="C460" s="4" t="s">
        <v>422</v>
      </c>
      <c r="D460" s="4" t="s">
        <v>79</v>
      </c>
      <c r="E460" s="4" t="s">
        <v>11</v>
      </c>
      <c r="F460" s="6">
        <v>74000</v>
      </c>
      <c r="G460" s="6">
        <v>51700</v>
      </c>
      <c r="H460" s="7">
        <f t="shared" si="15"/>
        <v>69.86486486486487</v>
      </c>
    </row>
    <row r="461" spans="1:8" ht="63.75">
      <c r="A461" s="4" t="s">
        <v>383</v>
      </c>
      <c r="B461" s="5" t="s">
        <v>443</v>
      </c>
      <c r="C461" s="4" t="s">
        <v>422</v>
      </c>
      <c r="D461" s="4" t="s">
        <v>444</v>
      </c>
      <c r="E461" s="4" t="s">
        <v>11</v>
      </c>
      <c r="F461" s="6">
        <v>58000</v>
      </c>
      <c r="G461" s="6">
        <v>35700</v>
      </c>
      <c r="H461" s="7">
        <f t="shared" si="15"/>
        <v>61.551724137931032</v>
      </c>
    </row>
    <row r="462" spans="1:8" ht="25.5">
      <c r="A462" s="4" t="s">
        <v>383</v>
      </c>
      <c r="B462" s="5" t="s">
        <v>20</v>
      </c>
      <c r="C462" s="4" t="s">
        <v>422</v>
      </c>
      <c r="D462" s="4" t="s">
        <v>444</v>
      </c>
      <c r="E462" s="4" t="s">
        <v>21</v>
      </c>
      <c r="F462" s="6">
        <v>58000</v>
      </c>
      <c r="G462" s="6">
        <v>35700</v>
      </c>
      <c r="H462" s="7">
        <f t="shared" si="15"/>
        <v>61.551724137931032</v>
      </c>
    </row>
    <row r="463" spans="1:8" ht="38.25">
      <c r="A463" s="4" t="s">
        <v>383</v>
      </c>
      <c r="B463" s="5" t="s">
        <v>80</v>
      </c>
      <c r="C463" s="4" t="s">
        <v>422</v>
      </c>
      <c r="D463" s="4" t="s">
        <v>81</v>
      </c>
      <c r="E463" s="4" t="s">
        <v>11</v>
      </c>
      <c r="F463" s="6">
        <v>16000</v>
      </c>
      <c r="G463" s="6">
        <v>16000</v>
      </c>
      <c r="H463" s="7">
        <f t="shared" si="15"/>
        <v>100</v>
      </c>
    </row>
    <row r="464" spans="1:8" ht="25.5">
      <c r="A464" s="4" t="s">
        <v>383</v>
      </c>
      <c r="B464" s="5" t="s">
        <v>20</v>
      </c>
      <c r="C464" s="4" t="s">
        <v>422</v>
      </c>
      <c r="D464" s="4" t="s">
        <v>81</v>
      </c>
      <c r="E464" s="4" t="s">
        <v>21</v>
      </c>
      <c r="F464" s="6">
        <v>16000</v>
      </c>
      <c r="G464" s="6">
        <v>16000</v>
      </c>
      <c r="H464" s="7">
        <f t="shared" si="15"/>
        <v>100</v>
      </c>
    </row>
    <row r="465" spans="1:8" ht="51">
      <c r="A465" s="4" t="s">
        <v>383</v>
      </c>
      <c r="B465" s="5" t="s">
        <v>196</v>
      </c>
      <c r="C465" s="4" t="s">
        <v>422</v>
      </c>
      <c r="D465" s="4" t="s">
        <v>197</v>
      </c>
      <c r="E465" s="4" t="s">
        <v>11</v>
      </c>
      <c r="F465" s="6">
        <v>320000</v>
      </c>
      <c r="G465" s="6">
        <v>320000</v>
      </c>
      <c r="H465" s="7">
        <f t="shared" si="15"/>
        <v>100</v>
      </c>
    </row>
    <row r="466" spans="1:8" ht="25.5">
      <c r="A466" s="4" t="s">
        <v>383</v>
      </c>
      <c r="B466" s="5" t="s">
        <v>20</v>
      </c>
      <c r="C466" s="4" t="s">
        <v>422</v>
      </c>
      <c r="D466" s="4" t="s">
        <v>197</v>
      </c>
      <c r="E466" s="4" t="s">
        <v>21</v>
      </c>
      <c r="F466" s="6">
        <v>320000</v>
      </c>
      <c r="G466" s="6">
        <v>320000</v>
      </c>
      <c r="H466" s="7">
        <f t="shared" si="15"/>
        <v>100</v>
      </c>
    </row>
    <row r="467" spans="1:8" ht="38.25">
      <c r="A467" s="8" t="s">
        <v>445</v>
      </c>
      <c r="B467" s="9" t="s">
        <v>446</v>
      </c>
      <c r="C467" s="8" t="s">
        <v>11</v>
      </c>
      <c r="D467" s="8" t="s">
        <v>11</v>
      </c>
      <c r="E467" s="8" t="s">
        <v>11</v>
      </c>
      <c r="F467" s="10">
        <v>5534160.6200000001</v>
      </c>
      <c r="G467" s="10">
        <v>5531311.4100000001</v>
      </c>
      <c r="H467" s="11">
        <f t="shared" si="15"/>
        <v>99.948515950373704</v>
      </c>
    </row>
    <row r="468" spans="1:8">
      <c r="A468" s="4" t="s">
        <v>445</v>
      </c>
      <c r="B468" s="5" t="s">
        <v>12</v>
      </c>
      <c r="C468" s="4" t="s">
        <v>13</v>
      </c>
      <c r="D468" s="4" t="s">
        <v>11</v>
      </c>
      <c r="E468" s="4" t="s">
        <v>11</v>
      </c>
      <c r="F468" s="6">
        <v>32960.620000000003</v>
      </c>
      <c r="G468" s="6">
        <v>32960.620000000003</v>
      </c>
      <c r="H468" s="7">
        <f t="shared" si="15"/>
        <v>100</v>
      </c>
    </row>
    <row r="469" spans="1:8">
      <c r="A469" s="4" t="s">
        <v>445</v>
      </c>
      <c r="B469" s="5" t="s">
        <v>57</v>
      </c>
      <c r="C469" s="4" t="s">
        <v>58</v>
      </c>
      <c r="D469" s="4" t="s">
        <v>11</v>
      </c>
      <c r="E469" s="4" t="s">
        <v>11</v>
      </c>
      <c r="F469" s="6">
        <v>32960.620000000003</v>
      </c>
      <c r="G469" s="6">
        <v>32960.620000000003</v>
      </c>
      <c r="H469" s="7">
        <f t="shared" si="15"/>
        <v>100</v>
      </c>
    </row>
    <row r="470" spans="1:8" ht="25.5">
      <c r="A470" s="4" t="s">
        <v>445</v>
      </c>
      <c r="B470" s="5" t="s">
        <v>65</v>
      </c>
      <c r="C470" s="4" t="s">
        <v>58</v>
      </c>
      <c r="D470" s="4" t="s">
        <v>66</v>
      </c>
      <c r="E470" s="4" t="s">
        <v>11</v>
      </c>
      <c r="F470" s="6">
        <v>32960.620000000003</v>
      </c>
      <c r="G470" s="6">
        <v>32960.620000000003</v>
      </c>
      <c r="H470" s="7">
        <f t="shared" si="15"/>
        <v>100</v>
      </c>
    </row>
    <row r="471" spans="1:8" ht="25.5">
      <c r="A471" s="4" t="s">
        <v>445</v>
      </c>
      <c r="B471" s="5" t="s">
        <v>67</v>
      </c>
      <c r="C471" s="4" t="s">
        <v>58</v>
      </c>
      <c r="D471" s="4" t="s">
        <v>68</v>
      </c>
      <c r="E471" s="4" t="s">
        <v>11</v>
      </c>
      <c r="F471" s="6">
        <v>32960.620000000003</v>
      </c>
      <c r="G471" s="6">
        <v>32960.620000000003</v>
      </c>
      <c r="H471" s="7">
        <f t="shared" si="15"/>
        <v>100</v>
      </c>
    </row>
    <row r="472" spans="1:8" ht="38.25">
      <c r="A472" s="4" t="s">
        <v>445</v>
      </c>
      <c r="B472" s="5" t="s">
        <v>69</v>
      </c>
      <c r="C472" s="4" t="s">
        <v>58</v>
      </c>
      <c r="D472" s="4" t="s">
        <v>70</v>
      </c>
      <c r="E472" s="4" t="s">
        <v>11</v>
      </c>
      <c r="F472" s="6">
        <v>32960.620000000003</v>
      </c>
      <c r="G472" s="6">
        <v>32960.620000000003</v>
      </c>
      <c r="H472" s="7">
        <f t="shared" si="15"/>
        <v>100</v>
      </c>
    </row>
    <row r="473" spans="1:8" ht="25.5">
      <c r="A473" s="4" t="s">
        <v>445</v>
      </c>
      <c r="B473" s="5" t="s">
        <v>77</v>
      </c>
      <c r="C473" s="4" t="s">
        <v>58</v>
      </c>
      <c r="D473" s="4" t="s">
        <v>70</v>
      </c>
      <c r="E473" s="4" t="s">
        <v>9</v>
      </c>
      <c r="F473" s="6">
        <v>32960.620000000003</v>
      </c>
      <c r="G473" s="6">
        <v>32960.620000000003</v>
      </c>
      <c r="H473" s="7">
        <f t="shared" si="15"/>
        <v>100</v>
      </c>
    </row>
    <row r="474" spans="1:8">
      <c r="A474" s="4" t="s">
        <v>445</v>
      </c>
      <c r="B474" s="5" t="s">
        <v>245</v>
      </c>
      <c r="C474" s="4" t="s">
        <v>246</v>
      </c>
      <c r="D474" s="4" t="s">
        <v>11</v>
      </c>
      <c r="E474" s="4" t="s">
        <v>11</v>
      </c>
      <c r="F474" s="6">
        <v>5501200</v>
      </c>
      <c r="G474" s="6">
        <v>5498350.79</v>
      </c>
      <c r="H474" s="7">
        <f t="shared" si="15"/>
        <v>99.948207482003923</v>
      </c>
    </row>
    <row r="475" spans="1:8">
      <c r="A475" s="4" t="s">
        <v>445</v>
      </c>
      <c r="B475" s="5" t="s">
        <v>447</v>
      </c>
      <c r="C475" s="4" t="s">
        <v>448</v>
      </c>
      <c r="D475" s="4" t="s">
        <v>11</v>
      </c>
      <c r="E475" s="4" t="s">
        <v>11</v>
      </c>
      <c r="F475" s="6">
        <v>5501200</v>
      </c>
      <c r="G475" s="6">
        <v>5498350.79</v>
      </c>
      <c r="H475" s="7">
        <f t="shared" si="15"/>
        <v>99.948207482003923</v>
      </c>
    </row>
    <row r="476" spans="1:8" ht="25.5">
      <c r="A476" s="4" t="s">
        <v>445</v>
      </c>
      <c r="B476" s="5" t="s">
        <v>449</v>
      </c>
      <c r="C476" s="4" t="s">
        <v>448</v>
      </c>
      <c r="D476" s="4" t="s">
        <v>450</v>
      </c>
      <c r="E476" s="4" t="s">
        <v>11</v>
      </c>
      <c r="F476" s="6">
        <v>5501200</v>
      </c>
      <c r="G476" s="6">
        <v>5498350.79</v>
      </c>
      <c r="H476" s="7">
        <f t="shared" si="15"/>
        <v>99.948207482003923</v>
      </c>
    </row>
    <row r="477" spans="1:8" ht="25.5">
      <c r="A477" s="4" t="s">
        <v>445</v>
      </c>
      <c r="B477" s="5" t="s">
        <v>148</v>
      </c>
      <c r="C477" s="4" t="s">
        <v>448</v>
      </c>
      <c r="D477" s="4" t="s">
        <v>451</v>
      </c>
      <c r="E477" s="4" t="s">
        <v>11</v>
      </c>
      <c r="F477" s="6">
        <v>5501200</v>
      </c>
      <c r="G477" s="6">
        <v>5498350.79</v>
      </c>
      <c r="H477" s="7">
        <f t="shared" si="15"/>
        <v>99.948207482003923</v>
      </c>
    </row>
    <row r="478" spans="1:8" ht="25.5">
      <c r="A478" s="4" t="s">
        <v>445</v>
      </c>
      <c r="B478" s="5" t="s">
        <v>77</v>
      </c>
      <c r="C478" s="4" t="s">
        <v>448</v>
      </c>
      <c r="D478" s="4" t="s">
        <v>451</v>
      </c>
      <c r="E478" s="4" t="s">
        <v>9</v>
      </c>
      <c r="F478" s="6">
        <v>5501200</v>
      </c>
      <c r="G478" s="6">
        <v>5498350.79</v>
      </c>
      <c r="H478" s="7">
        <f t="shared" si="15"/>
        <v>99.948207482003923</v>
      </c>
    </row>
    <row r="479" spans="1:8" ht="38.25">
      <c r="A479" s="8" t="s">
        <v>105</v>
      </c>
      <c r="B479" s="9" t="s">
        <v>452</v>
      </c>
      <c r="C479" s="8" t="s">
        <v>11</v>
      </c>
      <c r="D479" s="8" t="s">
        <v>11</v>
      </c>
      <c r="E479" s="8" t="s">
        <v>11</v>
      </c>
      <c r="F479" s="10">
        <v>22699367.859999999</v>
      </c>
      <c r="G479" s="10">
        <v>15732298.630000001</v>
      </c>
      <c r="H479" s="11">
        <f t="shared" si="15"/>
        <v>69.307210346253228</v>
      </c>
    </row>
    <row r="480" spans="1:8">
      <c r="A480" s="4" t="s">
        <v>105</v>
      </c>
      <c r="B480" s="5" t="s">
        <v>12</v>
      </c>
      <c r="C480" s="4" t="s">
        <v>13</v>
      </c>
      <c r="D480" s="4" t="s">
        <v>11</v>
      </c>
      <c r="E480" s="4" t="s">
        <v>11</v>
      </c>
      <c r="F480" s="6">
        <v>5474844.8600000003</v>
      </c>
      <c r="G480" s="6">
        <v>5474844.7699999996</v>
      </c>
      <c r="H480" s="7">
        <f t="shared" si="15"/>
        <v>99.9999983561178</v>
      </c>
    </row>
    <row r="481" spans="1:8">
      <c r="A481" s="4" t="s">
        <v>105</v>
      </c>
      <c r="B481" s="5" t="s">
        <v>57</v>
      </c>
      <c r="C481" s="4" t="s">
        <v>58</v>
      </c>
      <c r="D481" s="4" t="s">
        <v>11</v>
      </c>
      <c r="E481" s="4" t="s">
        <v>11</v>
      </c>
      <c r="F481" s="6">
        <v>5474844.8600000003</v>
      </c>
      <c r="G481" s="6">
        <v>5474844.7699999996</v>
      </c>
      <c r="H481" s="7">
        <f t="shared" si="15"/>
        <v>99.9999983561178</v>
      </c>
    </row>
    <row r="482" spans="1:8" ht="25.5">
      <c r="A482" s="4" t="s">
        <v>105</v>
      </c>
      <c r="B482" s="5" t="s">
        <v>65</v>
      </c>
      <c r="C482" s="4" t="s">
        <v>58</v>
      </c>
      <c r="D482" s="4" t="s">
        <v>66</v>
      </c>
      <c r="E482" s="4" t="s">
        <v>11</v>
      </c>
      <c r="F482" s="6">
        <v>40995</v>
      </c>
      <c r="G482" s="6">
        <v>40995</v>
      </c>
      <c r="H482" s="7">
        <f t="shared" si="15"/>
        <v>100</v>
      </c>
    </row>
    <row r="483" spans="1:8" ht="25.5">
      <c r="A483" s="4" t="s">
        <v>105</v>
      </c>
      <c r="B483" s="5" t="s">
        <v>67</v>
      </c>
      <c r="C483" s="4" t="s">
        <v>58</v>
      </c>
      <c r="D483" s="4" t="s">
        <v>68</v>
      </c>
      <c r="E483" s="4" t="s">
        <v>11</v>
      </c>
      <c r="F483" s="6">
        <v>40995</v>
      </c>
      <c r="G483" s="6">
        <v>40995</v>
      </c>
      <c r="H483" s="7">
        <f t="shared" si="15"/>
        <v>100</v>
      </c>
    </row>
    <row r="484" spans="1:8" ht="38.25">
      <c r="A484" s="4" t="s">
        <v>105</v>
      </c>
      <c r="B484" s="5" t="s">
        <v>69</v>
      </c>
      <c r="C484" s="4" t="s">
        <v>58</v>
      </c>
      <c r="D484" s="4" t="s">
        <v>70</v>
      </c>
      <c r="E484" s="4" t="s">
        <v>11</v>
      </c>
      <c r="F484" s="6">
        <v>40995</v>
      </c>
      <c r="G484" s="6">
        <v>40995</v>
      </c>
      <c r="H484" s="7">
        <f t="shared" si="15"/>
        <v>100</v>
      </c>
    </row>
    <row r="485" spans="1:8" ht="25.5">
      <c r="A485" s="4" t="s">
        <v>105</v>
      </c>
      <c r="B485" s="5" t="s">
        <v>77</v>
      </c>
      <c r="C485" s="4" t="s">
        <v>58</v>
      </c>
      <c r="D485" s="4" t="s">
        <v>70</v>
      </c>
      <c r="E485" s="4" t="s">
        <v>9</v>
      </c>
      <c r="F485" s="6">
        <v>39000</v>
      </c>
      <c r="G485" s="6">
        <v>39000</v>
      </c>
      <c r="H485" s="7">
        <f t="shared" si="15"/>
        <v>100</v>
      </c>
    </row>
    <row r="486" spans="1:8" ht="25.5">
      <c r="A486" s="4" t="s">
        <v>105</v>
      </c>
      <c r="B486" s="5" t="s">
        <v>20</v>
      </c>
      <c r="C486" s="4" t="s">
        <v>58</v>
      </c>
      <c r="D486" s="4" t="s">
        <v>70</v>
      </c>
      <c r="E486" s="4" t="s">
        <v>21</v>
      </c>
      <c r="F486" s="6">
        <v>1995</v>
      </c>
      <c r="G486" s="6">
        <v>1995</v>
      </c>
      <c r="H486" s="7">
        <f t="shared" si="15"/>
        <v>100</v>
      </c>
    </row>
    <row r="487" spans="1:8">
      <c r="A487" s="4" t="s">
        <v>105</v>
      </c>
      <c r="B487" s="5" t="s">
        <v>71</v>
      </c>
      <c r="C487" s="4" t="s">
        <v>58</v>
      </c>
      <c r="D487" s="4" t="s">
        <v>72</v>
      </c>
      <c r="E487" s="4" t="s">
        <v>11</v>
      </c>
      <c r="F487" s="6">
        <v>5433849.8600000003</v>
      </c>
      <c r="G487" s="6">
        <v>5433849.7699999996</v>
      </c>
      <c r="H487" s="7">
        <f t="shared" si="15"/>
        <v>99.999998343715731</v>
      </c>
    </row>
    <row r="488" spans="1:8" ht="63.75">
      <c r="A488" s="4" t="s">
        <v>105</v>
      </c>
      <c r="B488" s="5" t="s">
        <v>73</v>
      </c>
      <c r="C488" s="4" t="s">
        <v>58</v>
      </c>
      <c r="D488" s="4" t="s">
        <v>74</v>
      </c>
      <c r="E488" s="4" t="s">
        <v>11</v>
      </c>
      <c r="F488" s="6">
        <v>5433849.8600000003</v>
      </c>
      <c r="G488" s="6">
        <v>5433849.7699999996</v>
      </c>
      <c r="H488" s="7">
        <f t="shared" si="15"/>
        <v>99.999998343715731</v>
      </c>
    </row>
    <row r="489" spans="1:8" ht="38.25">
      <c r="A489" s="4" t="s">
        <v>105</v>
      </c>
      <c r="B489" s="5" t="s">
        <v>75</v>
      </c>
      <c r="C489" s="4" t="s">
        <v>58</v>
      </c>
      <c r="D489" s="4" t="s">
        <v>76</v>
      </c>
      <c r="E489" s="4" t="s">
        <v>11</v>
      </c>
      <c r="F489" s="6">
        <v>5433849.8600000003</v>
      </c>
      <c r="G489" s="6">
        <v>5433849.7699999996</v>
      </c>
      <c r="H489" s="7">
        <f t="shared" si="15"/>
        <v>99.999998343715731</v>
      </c>
    </row>
    <row r="490" spans="1:8" ht="25.5">
      <c r="A490" s="4" t="s">
        <v>105</v>
      </c>
      <c r="B490" s="5" t="s">
        <v>77</v>
      </c>
      <c r="C490" s="4" t="s">
        <v>58</v>
      </c>
      <c r="D490" s="4" t="s">
        <v>76</v>
      </c>
      <c r="E490" s="4" t="s">
        <v>9</v>
      </c>
      <c r="F490" s="6">
        <v>5350649.8600000003</v>
      </c>
      <c r="G490" s="6">
        <v>5350649.7699999996</v>
      </c>
      <c r="H490" s="7">
        <f t="shared" si="15"/>
        <v>99.999998317961314</v>
      </c>
    </row>
    <row r="491" spans="1:8" ht="25.5">
      <c r="A491" s="4" t="s">
        <v>105</v>
      </c>
      <c r="B491" s="5" t="s">
        <v>20</v>
      </c>
      <c r="C491" s="4" t="s">
        <v>58</v>
      </c>
      <c r="D491" s="4" t="s">
        <v>76</v>
      </c>
      <c r="E491" s="4" t="s">
        <v>21</v>
      </c>
      <c r="F491" s="6">
        <v>83200</v>
      </c>
      <c r="G491" s="6">
        <v>83200</v>
      </c>
      <c r="H491" s="7">
        <f t="shared" si="15"/>
        <v>100</v>
      </c>
    </row>
    <row r="492" spans="1:8">
      <c r="A492" s="4" t="s">
        <v>105</v>
      </c>
      <c r="B492" s="5" t="s">
        <v>136</v>
      </c>
      <c r="C492" s="4" t="s">
        <v>137</v>
      </c>
      <c r="D492" s="4" t="s">
        <v>11</v>
      </c>
      <c r="E492" s="4" t="s">
        <v>11</v>
      </c>
      <c r="F492" s="6">
        <v>17224523</v>
      </c>
      <c r="G492" s="6">
        <v>10257453.859999999</v>
      </c>
      <c r="H492" s="7">
        <f t="shared" si="15"/>
        <v>59.551453819650042</v>
      </c>
    </row>
    <row r="493" spans="1:8">
      <c r="A493" s="4" t="s">
        <v>105</v>
      </c>
      <c r="B493" s="5" t="s">
        <v>453</v>
      </c>
      <c r="C493" s="4" t="s">
        <v>454</v>
      </c>
      <c r="D493" s="4" t="s">
        <v>11</v>
      </c>
      <c r="E493" s="4" t="s">
        <v>11</v>
      </c>
      <c r="F493" s="6">
        <v>8700514</v>
      </c>
      <c r="G493" s="6">
        <v>1898833.48</v>
      </c>
      <c r="H493" s="7">
        <f t="shared" si="15"/>
        <v>21.824382789338653</v>
      </c>
    </row>
    <row r="494" spans="1:8" ht="51">
      <c r="A494" s="4" t="s">
        <v>105</v>
      </c>
      <c r="B494" s="5" t="s">
        <v>455</v>
      </c>
      <c r="C494" s="4" t="s">
        <v>454</v>
      </c>
      <c r="D494" s="4" t="s">
        <v>456</v>
      </c>
      <c r="E494" s="4" t="s">
        <v>11</v>
      </c>
      <c r="F494" s="6">
        <v>6719248</v>
      </c>
      <c r="G494" s="6">
        <v>0</v>
      </c>
      <c r="H494" s="7">
        <f t="shared" si="15"/>
        <v>0</v>
      </c>
    </row>
    <row r="495" spans="1:8" ht="140.25">
      <c r="A495" s="4" t="s">
        <v>105</v>
      </c>
      <c r="B495" s="5" t="s">
        <v>457</v>
      </c>
      <c r="C495" s="4" t="s">
        <v>454</v>
      </c>
      <c r="D495" s="4" t="s">
        <v>458</v>
      </c>
      <c r="E495" s="4" t="s">
        <v>11</v>
      </c>
      <c r="F495" s="6">
        <v>6112645</v>
      </c>
      <c r="G495" s="6">
        <v>0</v>
      </c>
      <c r="H495" s="7">
        <f t="shared" si="15"/>
        <v>0</v>
      </c>
    </row>
    <row r="496" spans="1:8" ht="25.5">
      <c r="A496" s="4" t="s">
        <v>105</v>
      </c>
      <c r="B496" s="5" t="s">
        <v>20</v>
      </c>
      <c r="C496" s="4" t="s">
        <v>454</v>
      </c>
      <c r="D496" s="4" t="s">
        <v>458</v>
      </c>
      <c r="E496" s="4" t="s">
        <v>21</v>
      </c>
      <c r="F496" s="6">
        <v>6112645</v>
      </c>
      <c r="G496" s="6">
        <v>0</v>
      </c>
      <c r="H496" s="7">
        <f t="shared" si="15"/>
        <v>0</v>
      </c>
    </row>
    <row r="497" spans="1:8" ht="63.75">
      <c r="A497" s="4" t="s">
        <v>105</v>
      </c>
      <c r="B497" s="5" t="s">
        <v>459</v>
      </c>
      <c r="C497" s="4" t="s">
        <v>454</v>
      </c>
      <c r="D497" s="4" t="s">
        <v>460</v>
      </c>
      <c r="E497" s="4" t="s">
        <v>11</v>
      </c>
      <c r="F497" s="6">
        <v>606603</v>
      </c>
      <c r="G497" s="6">
        <v>0</v>
      </c>
      <c r="H497" s="7">
        <f t="shared" si="15"/>
        <v>0</v>
      </c>
    </row>
    <row r="498" spans="1:8" ht="25.5">
      <c r="A498" s="4" t="s">
        <v>105</v>
      </c>
      <c r="B498" s="5" t="s">
        <v>20</v>
      </c>
      <c r="C498" s="4" t="s">
        <v>454</v>
      </c>
      <c r="D498" s="4" t="s">
        <v>460</v>
      </c>
      <c r="E498" s="4" t="s">
        <v>21</v>
      </c>
      <c r="F498" s="6">
        <v>606603</v>
      </c>
      <c r="G498" s="6">
        <v>0</v>
      </c>
      <c r="H498" s="7">
        <f t="shared" si="15"/>
        <v>0</v>
      </c>
    </row>
    <row r="499" spans="1:8">
      <c r="A499" s="4" t="s">
        <v>105</v>
      </c>
      <c r="B499" s="5" t="s">
        <v>461</v>
      </c>
      <c r="C499" s="4" t="s">
        <v>454</v>
      </c>
      <c r="D499" s="4" t="s">
        <v>462</v>
      </c>
      <c r="E499" s="4" t="s">
        <v>11</v>
      </c>
      <c r="F499" s="6">
        <v>363300</v>
      </c>
      <c r="G499" s="6">
        <v>363043.67</v>
      </c>
      <c r="H499" s="7">
        <f t="shared" si="15"/>
        <v>99.92944398568676</v>
      </c>
    </row>
    <row r="500" spans="1:8" ht="25.5">
      <c r="A500" s="4" t="s">
        <v>105</v>
      </c>
      <c r="B500" s="5" t="s">
        <v>463</v>
      </c>
      <c r="C500" s="4" t="s">
        <v>454</v>
      </c>
      <c r="D500" s="4" t="s">
        <v>464</v>
      </c>
      <c r="E500" s="4" t="s">
        <v>11</v>
      </c>
      <c r="F500" s="6">
        <v>363300</v>
      </c>
      <c r="G500" s="6">
        <v>363043.67</v>
      </c>
      <c r="H500" s="7">
        <f t="shared" si="15"/>
        <v>99.92944398568676</v>
      </c>
    </row>
    <row r="501" spans="1:8" ht="25.5">
      <c r="A501" s="4" t="s">
        <v>105</v>
      </c>
      <c r="B501" s="5" t="s">
        <v>20</v>
      </c>
      <c r="C501" s="4" t="s">
        <v>454</v>
      </c>
      <c r="D501" s="4" t="s">
        <v>464</v>
      </c>
      <c r="E501" s="4" t="s">
        <v>21</v>
      </c>
      <c r="F501" s="6">
        <v>363300</v>
      </c>
      <c r="G501" s="6">
        <v>363043.67</v>
      </c>
      <c r="H501" s="7">
        <f t="shared" si="15"/>
        <v>99.92944398568676</v>
      </c>
    </row>
    <row r="502" spans="1:8">
      <c r="A502" s="4" t="s">
        <v>105</v>
      </c>
      <c r="B502" s="5" t="s">
        <v>71</v>
      </c>
      <c r="C502" s="4" t="s">
        <v>454</v>
      </c>
      <c r="D502" s="4" t="s">
        <v>72</v>
      </c>
      <c r="E502" s="4" t="s">
        <v>11</v>
      </c>
      <c r="F502" s="6">
        <v>1599700</v>
      </c>
      <c r="G502" s="6">
        <v>1535789.81</v>
      </c>
      <c r="H502" s="7">
        <f t="shared" si="15"/>
        <v>96.004864037006939</v>
      </c>
    </row>
    <row r="503" spans="1:8" ht="51">
      <c r="A503" s="4" t="s">
        <v>105</v>
      </c>
      <c r="B503" s="5" t="s">
        <v>465</v>
      </c>
      <c r="C503" s="4" t="s">
        <v>454</v>
      </c>
      <c r="D503" s="4" t="s">
        <v>466</v>
      </c>
      <c r="E503" s="4" t="s">
        <v>11</v>
      </c>
      <c r="F503" s="6">
        <v>1599700</v>
      </c>
      <c r="G503" s="6">
        <v>1535789.81</v>
      </c>
      <c r="H503" s="7">
        <f t="shared" si="15"/>
        <v>96.004864037006939</v>
      </c>
    </row>
    <row r="504" spans="1:8" ht="25.5">
      <c r="A504" s="4" t="s">
        <v>105</v>
      </c>
      <c r="B504" s="5" t="s">
        <v>20</v>
      </c>
      <c r="C504" s="4" t="s">
        <v>454</v>
      </c>
      <c r="D504" s="4" t="s">
        <v>466</v>
      </c>
      <c r="E504" s="4" t="s">
        <v>21</v>
      </c>
      <c r="F504" s="6">
        <v>1599700</v>
      </c>
      <c r="G504" s="6">
        <v>1535789.81</v>
      </c>
      <c r="H504" s="7">
        <f t="shared" si="15"/>
        <v>96.004864037006939</v>
      </c>
    </row>
    <row r="505" spans="1:8" ht="51">
      <c r="A505" s="4" t="s">
        <v>105</v>
      </c>
      <c r="B505" s="5" t="s">
        <v>467</v>
      </c>
      <c r="C505" s="4" t="s">
        <v>454</v>
      </c>
      <c r="D505" s="4" t="s">
        <v>468</v>
      </c>
      <c r="E505" s="4" t="s">
        <v>11</v>
      </c>
      <c r="F505" s="6">
        <v>18266</v>
      </c>
      <c r="G505" s="6">
        <v>0</v>
      </c>
      <c r="H505" s="7">
        <f t="shared" si="15"/>
        <v>0</v>
      </c>
    </row>
    <row r="506" spans="1:8" ht="153">
      <c r="A506" s="4" t="s">
        <v>105</v>
      </c>
      <c r="B506" s="5" t="s">
        <v>469</v>
      </c>
      <c r="C506" s="4" t="s">
        <v>454</v>
      </c>
      <c r="D506" s="4" t="s">
        <v>470</v>
      </c>
      <c r="E506" s="4" t="s">
        <v>11</v>
      </c>
      <c r="F506" s="6">
        <v>18266</v>
      </c>
      <c r="G506" s="6">
        <v>0</v>
      </c>
      <c r="H506" s="7">
        <f t="shared" si="15"/>
        <v>0</v>
      </c>
    </row>
    <row r="507" spans="1:8" ht="25.5">
      <c r="A507" s="4" t="s">
        <v>105</v>
      </c>
      <c r="B507" s="5" t="s">
        <v>20</v>
      </c>
      <c r="C507" s="4" t="s">
        <v>454</v>
      </c>
      <c r="D507" s="4" t="s">
        <v>470</v>
      </c>
      <c r="E507" s="4" t="s">
        <v>21</v>
      </c>
      <c r="F507" s="6">
        <v>18266</v>
      </c>
      <c r="G507" s="6">
        <v>0</v>
      </c>
      <c r="H507" s="7">
        <f t="shared" si="15"/>
        <v>0</v>
      </c>
    </row>
    <row r="508" spans="1:8">
      <c r="A508" s="4" t="s">
        <v>105</v>
      </c>
      <c r="B508" s="5" t="s">
        <v>471</v>
      </c>
      <c r="C508" s="4" t="s">
        <v>472</v>
      </c>
      <c r="D508" s="4" t="s">
        <v>11</v>
      </c>
      <c r="E508" s="4" t="s">
        <v>11</v>
      </c>
      <c r="F508" s="6">
        <v>6960109</v>
      </c>
      <c r="G508" s="6">
        <v>6811964.5</v>
      </c>
      <c r="H508" s="7">
        <f t="shared" si="15"/>
        <v>97.871520402913234</v>
      </c>
    </row>
    <row r="509" spans="1:8">
      <c r="A509" s="4" t="s">
        <v>105</v>
      </c>
      <c r="B509" s="5" t="s">
        <v>473</v>
      </c>
      <c r="C509" s="4" t="s">
        <v>472</v>
      </c>
      <c r="D509" s="4" t="s">
        <v>474</v>
      </c>
      <c r="E509" s="4" t="s">
        <v>11</v>
      </c>
      <c r="F509" s="6">
        <v>1895782</v>
      </c>
      <c r="G509" s="6">
        <v>1854836</v>
      </c>
      <c r="H509" s="7">
        <f t="shared" si="15"/>
        <v>97.84015250698657</v>
      </c>
    </row>
    <row r="510" spans="1:8" ht="25.5">
      <c r="A510" s="4" t="s">
        <v>105</v>
      </c>
      <c r="B510" s="5" t="s">
        <v>475</v>
      </c>
      <c r="C510" s="4" t="s">
        <v>472</v>
      </c>
      <c r="D510" s="4" t="s">
        <v>476</v>
      </c>
      <c r="E510" s="4" t="s">
        <v>11</v>
      </c>
      <c r="F510" s="6">
        <v>1895782</v>
      </c>
      <c r="G510" s="6">
        <v>1854836</v>
      </c>
      <c r="H510" s="7">
        <f t="shared" si="15"/>
        <v>97.84015250698657</v>
      </c>
    </row>
    <row r="511" spans="1:8" ht="25.5">
      <c r="A511" s="4" t="s">
        <v>105</v>
      </c>
      <c r="B511" s="5" t="s">
        <v>20</v>
      </c>
      <c r="C511" s="4" t="s">
        <v>472</v>
      </c>
      <c r="D511" s="4" t="s">
        <v>476</v>
      </c>
      <c r="E511" s="4" t="s">
        <v>21</v>
      </c>
      <c r="F511" s="6">
        <v>1895782</v>
      </c>
      <c r="G511" s="6">
        <v>1854836</v>
      </c>
      <c r="H511" s="7">
        <f t="shared" si="15"/>
        <v>97.84015250698657</v>
      </c>
    </row>
    <row r="512" spans="1:8">
      <c r="A512" s="4" t="s">
        <v>105</v>
      </c>
      <c r="B512" s="5" t="s">
        <v>325</v>
      </c>
      <c r="C512" s="4" t="s">
        <v>472</v>
      </c>
      <c r="D512" s="4" t="s">
        <v>326</v>
      </c>
      <c r="E512" s="4" t="s">
        <v>11</v>
      </c>
      <c r="F512" s="6">
        <v>230400</v>
      </c>
      <c r="G512" s="6">
        <v>230400</v>
      </c>
      <c r="H512" s="7">
        <f t="shared" si="15"/>
        <v>100</v>
      </c>
    </row>
    <row r="513" spans="1:8" ht="76.5">
      <c r="A513" s="4" t="s">
        <v>105</v>
      </c>
      <c r="B513" s="5" t="s">
        <v>477</v>
      </c>
      <c r="C513" s="4" t="s">
        <v>472</v>
      </c>
      <c r="D513" s="4" t="s">
        <v>478</v>
      </c>
      <c r="E513" s="4" t="s">
        <v>11</v>
      </c>
      <c r="F513" s="6">
        <v>230400</v>
      </c>
      <c r="G513" s="6">
        <v>230400</v>
      </c>
      <c r="H513" s="7">
        <f t="shared" ref="H513:H576" si="16">G513*100/F513</f>
        <v>100</v>
      </c>
    </row>
    <row r="514" spans="1:8" ht="51">
      <c r="A514" s="4" t="s">
        <v>105</v>
      </c>
      <c r="B514" s="5" t="s">
        <v>479</v>
      </c>
      <c r="C514" s="4" t="s">
        <v>472</v>
      </c>
      <c r="D514" s="4" t="s">
        <v>480</v>
      </c>
      <c r="E514" s="4" t="s">
        <v>11</v>
      </c>
      <c r="F514" s="6">
        <v>230400</v>
      </c>
      <c r="G514" s="6">
        <v>230400</v>
      </c>
      <c r="H514" s="7">
        <f t="shared" si="16"/>
        <v>100</v>
      </c>
    </row>
    <row r="515" spans="1:8" ht="25.5">
      <c r="A515" s="4" t="s">
        <v>105</v>
      </c>
      <c r="B515" s="5" t="s">
        <v>20</v>
      </c>
      <c r="C515" s="4" t="s">
        <v>472</v>
      </c>
      <c r="D515" s="4" t="s">
        <v>480</v>
      </c>
      <c r="E515" s="4" t="s">
        <v>21</v>
      </c>
      <c r="F515" s="6">
        <v>230400</v>
      </c>
      <c r="G515" s="6">
        <v>230400</v>
      </c>
      <c r="H515" s="7">
        <f t="shared" si="16"/>
        <v>100</v>
      </c>
    </row>
    <row r="516" spans="1:8">
      <c r="A516" s="4" t="s">
        <v>105</v>
      </c>
      <c r="B516" s="5" t="s">
        <v>71</v>
      </c>
      <c r="C516" s="4" t="s">
        <v>472</v>
      </c>
      <c r="D516" s="4" t="s">
        <v>72</v>
      </c>
      <c r="E516" s="4" t="s">
        <v>11</v>
      </c>
      <c r="F516" s="6">
        <v>4760000</v>
      </c>
      <c r="G516" s="6">
        <v>4655301.5</v>
      </c>
      <c r="H516" s="7">
        <f t="shared" si="16"/>
        <v>97.800451680672268</v>
      </c>
    </row>
    <row r="517" spans="1:8" ht="38.25">
      <c r="A517" s="4" t="s">
        <v>105</v>
      </c>
      <c r="B517" s="5" t="s">
        <v>481</v>
      </c>
      <c r="C517" s="4" t="s">
        <v>472</v>
      </c>
      <c r="D517" s="4" t="s">
        <v>482</v>
      </c>
      <c r="E517" s="4" t="s">
        <v>11</v>
      </c>
      <c r="F517" s="6">
        <v>4760000</v>
      </c>
      <c r="G517" s="6">
        <v>4655301.5</v>
      </c>
      <c r="H517" s="7">
        <f t="shared" si="16"/>
        <v>97.800451680672268</v>
      </c>
    </row>
    <row r="518" spans="1:8" ht="25.5">
      <c r="A518" s="4" t="s">
        <v>105</v>
      </c>
      <c r="B518" s="5" t="s">
        <v>483</v>
      </c>
      <c r="C518" s="4" t="s">
        <v>472</v>
      </c>
      <c r="D518" s="4" t="s">
        <v>484</v>
      </c>
      <c r="E518" s="4" t="s">
        <v>11</v>
      </c>
      <c r="F518" s="6">
        <v>4760000</v>
      </c>
      <c r="G518" s="6">
        <v>4655301.5</v>
      </c>
      <c r="H518" s="7">
        <f t="shared" si="16"/>
        <v>97.800451680672268</v>
      </c>
    </row>
    <row r="519" spans="1:8" ht="25.5">
      <c r="A519" s="4" t="s">
        <v>105</v>
      </c>
      <c r="B519" s="5" t="s">
        <v>20</v>
      </c>
      <c r="C519" s="4" t="s">
        <v>472</v>
      </c>
      <c r="D519" s="4" t="s">
        <v>484</v>
      </c>
      <c r="E519" s="4" t="s">
        <v>21</v>
      </c>
      <c r="F519" s="6">
        <v>4760000</v>
      </c>
      <c r="G519" s="6">
        <v>4655301.5</v>
      </c>
      <c r="H519" s="7">
        <f t="shared" si="16"/>
        <v>97.800451680672268</v>
      </c>
    </row>
    <row r="520" spans="1:8">
      <c r="A520" s="4" t="s">
        <v>105</v>
      </c>
      <c r="B520" s="5" t="s">
        <v>198</v>
      </c>
      <c r="C520" s="4" t="s">
        <v>472</v>
      </c>
      <c r="D520" s="4" t="s">
        <v>199</v>
      </c>
      <c r="E520" s="4" t="s">
        <v>11</v>
      </c>
      <c r="F520" s="6">
        <v>2327</v>
      </c>
      <c r="G520" s="6">
        <v>2327</v>
      </c>
      <c r="H520" s="7">
        <f t="shared" si="16"/>
        <v>100</v>
      </c>
    </row>
    <row r="521" spans="1:8" ht="63.75">
      <c r="A521" s="4" t="s">
        <v>105</v>
      </c>
      <c r="B521" s="5" t="s">
        <v>485</v>
      </c>
      <c r="C521" s="4" t="s">
        <v>472</v>
      </c>
      <c r="D521" s="4" t="s">
        <v>486</v>
      </c>
      <c r="E521" s="4" t="s">
        <v>11</v>
      </c>
      <c r="F521" s="6">
        <v>2327</v>
      </c>
      <c r="G521" s="6">
        <v>2327</v>
      </c>
      <c r="H521" s="7">
        <f t="shared" si="16"/>
        <v>100</v>
      </c>
    </row>
    <row r="522" spans="1:8" ht="25.5">
      <c r="A522" s="4" t="s">
        <v>105</v>
      </c>
      <c r="B522" s="5" t="s">
        <v>20</v>
      </c>
      <c r="C522" s="4" t="s">
        <v>472</v>
      </c>
      <c r="D522" s="4" t="s">
        <v>486</v>
      </c>
      <c r="E522" s="4" t="s">
        <v>21</v>
      </c>
      <c r="F522" s="6">
        <v>2327</v>
      </c>
      <c r="G522" s="6">
        <v>2327</v>
      </c>
      <c r="H522" s="7">
        <f t="shared" si="16"/>
        <v>100</v>
      </c>
    </row>
    <row r="523" spans="1:8" ht="51">
      <c r="A523" s="4" t="s">
        <v>105</v>
      </c>
      <c r="B523" s="5" t="s">
        <v>132</v>
      </c>
      <c r="C523" s="4" t="s">
        <v>472</v>
      </c>
      <c r="D523" s="4" t="s">
        <v>133</v>
      </c>
      <c r="E523" s="4" t="s">
        <v>11</v>
      </c>
      <c r="F523" s="6">
        <v>71600</v>
      </c>
      <c r="G523" s="6">
        <v>69100</v>
      </c>
      <c r="H523" s="7">
        <f t="shared" si="16"/>
        <v>96.508379888268152</v>
      </c>
    </row>
    <row r="524" spans="1:8" ht="51">
      <c r="A524" s="4" t="s">
        <v>105</v>
      </c>
      <c r="B524" s="5" t="s">
        <v>487</v>
      </c>
      <c r="C524" s="4" t="s">
        <v>472</v>
      </c>
      <c r="D524" s="4" t="s">
        <v>488</v>
      </c>
      <c r="E524" s="4" t="s">
        <v>11</v>
      </c>
      <c r="F524" s="6">
        <v>20100</v>
      </c>
      <c r="G524" s="6">
        <v>20100</v>
      </c>
      <c r="H524" s="7">
        <f t="shared" si="16"/>
        <v>100</v>
      </c>
    </row>
    <row r="525" spans="1:8" ht="25.5">
      <c r="A525" s="4" t="s">
        <v>105</v>
      </c>
      <c r="B525" s="5" t="s">
        <v>20</v>
      </c>
      <c r="C525" s="4" t="s">
        <v>472</v>
      </c>
      <c r="D525" s="4" t="s">
        <v>488</v>
      </c>
      <c r="E525" s="4" t="s">
        <v>21</v>
      </c>
      <c r="F525" s="6">
        <v>20100</v>
      </c>
      <c r="G525" s="6">
        <v>20100</v>
      </c>
      <c r="H525" s="7">
        <f t="shared" si="16"/>
        <v>100</v>
      </c>
    </row>
    <row r="526" spans="1:8" ht="114.75">
      <c r="A526" s="4" t="s">
        <v>105</v>
      </c>
      <c r="B526" s="5" t="s">
        <v>489</v>
      </c>
      <c r="C526" s="4" t="s">
        <v>472</v>
      </c>
      <c r="D526" s="4" t="s">
        <v>490</v>
      </c>
      <c r="E526" s="4" t="s">
        <v>11</v>
      </c>
      <c r="F526" s="6">
        <v>51500</v>
      </c>
      <c r="G526" s="6">
        <v>49000</v>
      </c>
      <c r="H526" s="7">
        <f t="shared" si="16"/>
        <v>95.145631067961162</v>
      </c>
    </row>
    <row r="527" spans="1:8" ht="25.5">
      <c r="A527" s="4" t="s">
        <v>105</v>
      </c>
      <c r="B527" s="5" t="s">
        <v>20</v>
      </c>
      <c r="C527" s="4" t="s">
        <v>472</v>
      </c>
      <c r="D527" s="4" t="s">
        <v>490</v>
      </c>
      <c r="E527" s="4" t="s">
        <v>21</v>
      </c>
      <c r="F527" s="6">
        <v>51500</v>
      </c>
      <c r="G527" s="6">
        <v>49000</v>
      </c>
      <c r="H527" s="7">
        <f t="shared" si="16"/>
        <v>95.145631067961162</v>
      </c>
    </row>
    <row r="528" spans="1:8" ht="25.5">
      <c r="A528" s="4" t="s">
        <v>105</v>
      </c>
      <c r="B528" s="5" t="s">
        <v>138</v>
      </c>
      <c r="C528" s="4" t="s">
        <v>139</v>
      </c>
      <c r="D528" s="4" t="s">
        <v>11</v>
      </c>
      <c r="E528" s="4" t="s">
        <v>11</v>
      </c>
      <c r="F528" s="6">
        <v>1563900</v>
      </c>
      <c r="G528" s="6">
        <v>1546655.88</v>
      </c>
      <c r="H528" s="7">
        <f t="shared" si="16"/>
        <v>98.897364281603686</v>
      </c>
    </row>
    <row r="529" spans="1:8" ht="63.75">
      <c r="A529" s="4" t="s">
        <v>105</v>
      </c>
      <c r="B529" s="5" t="s">
        <v>16</v>
      </c>
      <c r="C529" s="4" t="s">
        <v>139</v>
      </c>
      <c r="D529" s="4" t="s">
        <v>17</v>
      </c>
      <c r="E529" s="4" t="s">
        <v>11</v>
      </c>
      <c r="F529" s="6">
        <v>1563900</v>
      </c>
      <c r="G529" s="6">
        <v>1546655.88</v>
      </c>
      <c r="H529" s="7">
        <f t="shared" si="16"/>
        <v>98.897364281603686</v>
      </c>
    </row>
    <row r="530" spans="1:8" ht="25.5">
      <c r="A530" s="4" t="s">
        <v>105</v>
      </c>
      <c r="B530" s="5" t="s">
        <v>148</v>
      </c>
      <c r="C530" s="4" t="s">
        <v>139</v>
      </c>
      <c r="D530" s="4" t="s">
        <v>491</v>
      </c>
      <c r="E530" s="4" t="s">
        <v>11</v>
      </c>
      <c r="F530" s="6">
        <v>1563900</v>
      </c>
      <c r="G530" s="6">
        <v>1546655.88</v>
      </c>
      <c r="H530" s="7">
        <f t="shared" si="16"/>
        <v>98.897364281603686</v>
      </c>
    </row>
    <row r="531" spans="1:8" ht="25.5">
      <c r="A531" s="4" t="s">
        <v>105</v>
      </c>
      <c r="B531" s="5" t="s">
        <v>77</v>
      </c>
      <c r="C531" s="4" t="s">
        <v>139</v>
      </c>
      <c r="D531" s="4" t="s">
        <v>491</v>
      </c>
      <c r="E531" s="4" t="s">
        <v>9</v>
      </c>
      <c r="F531" s="6">
        <v>1563900</v>
      </c>
      <c r="G531" s="6">
        <v>1546655.88</v>
      </c>
      <c r="H531" s="7">
        <f t="shared" si="16"/>
        <v>98.897364281603686</v>
      </c>
    </row>
    <row r="532" spans="1:8" ht="38.25">
      <c r="A532" s="8" t="s">
        <v>416</v>
      </c>
      <c r="B532" s="9" t="s">
        <v>492</v>
      </c>
      <c r="C532" s="8" t="s">
        <v>11</v>
      </c>
      <c r="D532" s="8" t="s">
        <v>11</v>
      </c>
      <c r="E532" s="8" t="s">
        <v>11</v>
      </c>
      <c r="F532" s="10">
        <v>58713591.869999997</v>
      </c>
      <c r="G532" s="10">
        <v>55976442.509999998</v>
      </c>
      <c r="H532" s="11">
        <f t="shared" si="16"/>
        <v>95.33813334728282</v>
      </c>
    </row>
    <row r="533" spans="1:8">
      <c r="A533" s="4" t="s">
        <v>416</v>
      </c>
      <c r="B533" s="5" t="s">
        <v>12</v>
      </c>
      <c r="C533" s="4" t="s">
        <v>13</v>
      </c>
      <c r="D533" s="4" t="s">
        <v>11</v>
      </c>
      <c r="E533" s="4" t="s">
        <v>11</v>
      </c>
      <c r="F533" s="6">
        <v>100183.17</v>
      </c>
      <c r="G533" s="6">
        <v>99725.17</v>
      </c>
      <c r="H533" s="7">
        <f t="shared" si="16"/>
        <v>99.542837384762336</v>
      </c>
    </row>
    <row r="534" spans="1:8">
      <c r="A534" s="4" t="s">
        <v>416</v>
      </c>
      <c r="B534" s="5" t="s">
        <v>57</v>
      </c>
      <c r="C534" s="4" t="s">
        <v>58</v>
      </c>
      <c r="D534" s="4" t="s">
        <v>11</v>
      </c>
      <c r="E534" s="4" t="s">
        <v>11</v>
      </c>
      <c r="F534" s="6">
        <v>100183.17</v>
      </c>
      <c r="G534" s="6">
        <v>99725.17</v>
      </c>
      <c r="H534" s="7">
        <f t="shared" si="16"/>
        <v>99.542837384762336</v>
      </c>
    </row>
    <row r="535" spans="1:8" ht="25.5">
      <c r="A535" s="4" t="s">
        <v>416</v>
      </c>
      <c r="B535" s="5" t="s">
        <v>65</v>
      </c>
      <c r="C535" s="4" t="s">
        <v>58</v>
      </c>
      <c r="D535" s="4" t="s">
        <v>66</v>
      </c>
      <c r="E535" s="4" t="s">
        <v>11</v>
      </c>
      <c r="F535" s="6">
        <v>60183.17</v>
      </c>
      <c r="G535" s="6">
        <v>60183.17</v>
      </c>
      <c r="H535" s="7">
        <f t="shared" si="16"/>
        <v>100</v>
      </c>
    </row>
    <row r="536" spans="1:8" ht="25.5">
      <c r="A536" s="4" t="s">
        <v>416</v>
      </c>
      <c r="B536" s="5" t="s">
        <v>67</v>
      </c>
      <c r="C536" s="4" t="s">
        <v>58</v>
      </c>
      <c r="D536" s="4" t="s">
        <v>68</v>
      </c>
      <c r="E536" s="4" t="s">
        <v>11</v>
      </c>
      <c r="F536" s="6">
        <v>60183.17</v>
      </c>
      <c r="G536" s="6">
        <v>60183.17</v>
      </c>
      <c r="H536" s="7">
        <f t="shared" si="16"/>
        <v>100</v>
      </c>
    </row>
    <row r="537" spans="1:8" ht="38.25">
      <c r="A537" s="4" t="s">
        <v>416</v>
      </c>
      <c r="B537" s="5" t="s">
        <v>69</v>
      </c>
      <c r="C537" s="4" t="s">
        <v>58</v>
      </c>
      <c r="D537" s="4" t="s">
        <v>70</v>
      </c>
      <c r="E537" s="4" t="s">
        <v>11</v>
      </c>
      <c r="F537" s="6">
        <v>60183.17</v>
      </c>
      <c r="G537" s="6">
        <v>60183.17</v>
      </c>
      <c r="H537" s="7">
        <f t="shared" si="16"/>
        <v>100</v>
      </c>
    </row>
    <row r="538" spans="1:8" ht="25.5">
      <c r="A538" s="4" t="s">
        <v>416</v>
      </c>
      <c r="B538" s="5" t="s">
        <v>77</v>
      </c>
      <c r="C538" s="4" t="s">
        <v>58</v>
      </c>
      <c r="D538" s="4" t="s">
        <v>70</v>
      </c>
      <c r="E538" s="4" t="s">
        <v>9</v>
      </c>
      <c r="F538" s="6">
        <v>60183.17</v>
      </c>
      <c r="G538" s="6">
        <v>60183.17</v>
      </c>
      <c r="H538" s="7">
        <f t="shared" si="16"/>
        <v>100</v>
      </c>
    </row>
    <row r="539" spans="1:8">
      <c r="A539" s="4" t="s">
        <v>416</v>
      </c>
      <c r="B539" s="5" t="s">
        <v>71</v>
      </c>
      <c r="C539" s="4" t="s">
        <v>58</v>
      </c>
      <c r="D539" s="4" t="s">
        <v>72</v>
      </c>
      <c r="E539" s="4" t="s">
        <v>11</v>
      </c>
      <c r="F539" s="6">
        <v>40000</v>
      </c>
      <c r="G539" s="6">
        <v>39542</v>
      </c>
      <c r="H539" s="7">
        <f t="shared" si="16"/>
        <v>98.855000000000004</v>
      </c>
    </row>
    <row r="540" spans="1:8" ht="63.75">
      <c r="A540" s="4" t="s">
        <v>416</v>
      </c>
      <c r="B540" s="5" t="s">
        <v>73</v>
      </c>
      <c r="C540" s="4" t="s">
        <v>58</v>
      </c>
      <c r="D540" s="4" t="s">
        <v>74</v>
      </c>
      <c r="E540" s="4" t="s">
        <v>11</v>
      </c>
      <c r="F540" s="6">
        <v>40000</v>
      </c>
      <c r="G540" s="6">
        <v>39542</v>
      </c>
      <c r="H540" s="7">
        <f t="shared" si="16"/>
        <v>98.855000000000004</v>
      </c>
    </row>
    <row r="541" spans="1:8" ht="38.25">
      <c r="A541" s="4" t="s">
        <v>416</v>
      </c>
      <c r="B541" s="5" t="s">
        <v>75</v>
      </c>
      <c r="C541" s="4" t="s">
        <v>58</v>
      </c>
      <c r="D541" s="4" t="s">
        <v>76</v>
      </c>
      <c r="E541" s="4" t="s">
        <v>11</v>
      </c>
      <c r="F541" s="6">
        <v>40000</v>
      </c>
      <c r="G541" s="6">
        <v>39542</v>
      </c>
      <c r="H541" s="7">
        <f t="shared" si="16"/>
        <v>98.855000000000004</v>
      </c>
    </row>
    <row r="542" spans="1:8" ht="25.5">
      <c r="A542" s="4" t="s">
        <v>416</v>
      </c>
      <c r="B542" s="5" t="s">
        <v>20</v>
      </c>
      <c r="C542" s="4" t="s">
        <v>58</v>
      </c>
      <c r="D542" s="4" t="s">
        <v>76</v>
      </c>
      <c r="E542" s="4" t="s">
        <v>21</v>
      </c>
      <c r="F542" s="6">
        <v>40000</v>
      </c>
      <c r="G542" s="6">
        <v>39542</v>
      </c>
      <c r="H542" s="7">
        <f t="shared" si="16"/>
        <v>98.855000000000004</v>
      </c>
    </row>
    <row r="543" spans="1:8" ht="25.5">
      <c r="A543" s="4" t="s">
        <v>416</v>
      </c>
      <c r="B543" s="5" t="s">
        <v>168</v>
      </c>
      <c r="C543" s="4" t="s">
        <v>169</v>
      </c>
      <c r="D543" s="4" t="s">
        <v>11</v>
      </c>
      <c r="E543" s="4" t="s">
        <v>11</v>
      </c>
      <c r="F543" s="6">
        <v>50000</v>
      </c>
      <c r="G543" s="6">
        <v>50000</v>
      </c>
      <c r="H543" s="7">
        <f t="shared" si="16"/>
        <v>100</v>
      </c>
    </row>
    <row r="544" spans="1:8" ht="38.25">
      <c r="A544" s="4" t="s">
        <v>416</v>
      </c>
      <c r="B544" s="5" t="s">
        <v>212</v>
      </c>
      <c r="C544" s="4" t="s">
        <v>213</v>
      </c>
      <c r="D544" s="4" t="s">
        <v>11</v>
      </c>
      <c r="E544" s="4" t="s">
        <v>11</v>
      </c>
      <c r="F544" s="6">
        <v>50000</v>
      </c>
      <c r="G544" s="6">
        <v>50000</v>
      </c>
      <c r="H544" s="7">
        <f t="shared" si="16"/>
        <v>100</v>
      </c>
    </row>
    <row r="545" spans="1:8" ht="25.5">
      <c r="A545" s="4" t="s">
        <v>416</v>
      </c>
      <c r="B545" s="5" t="s">
        <v>78</v>
      </c>
      <c r="C545" s="4" t="s">
        <v>213</v>
      </c>
      <c r="D545" s="4" t="s">
        <v>79</v>
      </c>
      <c r="E545" s="4" t="s">
        <v>11</v>
      </c>
      <c r="F545" s="6">
        <v>50000</v>
      </c>
      <c r="G545" s="6">
        <v>50000</v>
      </c>
      <c r="H545" s="7">
        <f t="shared" si="16"/>
        <v>100</v>
      </c>
    </row>
    <row r="546" spans="1:8" ht="38.25">
      <c r="A546" s="4" t="s">
        <v>416</v>
      </c>
      <c r="B546" s="5" t="s">
        <v>493</v>
      </c>
      <c r="C546" s="4" t="s">
        <v>213</v>
      </c>
      <c r="D546" s="4" t="s">
        <v>494</v>
      </c>
      <c r="E546" s="4" t="s">
        <v>11</v>
      </c>
      <c r="F546" s="6">
        <v>50000</v>
      </c>
      <c r="G546" s="6">
        <v>50000</v>
      </c>
      <c r="H546" s="7">
        <f t="shared" si="16"/>
        <v>100</v>
      </c>
    </row>
    <row r="547" spans="1:8" ht="25.5">
      <c r="A547" s="4" t="s">
        <v>416</v>
      </c>
      <c r="B547" s="5" t="s">
        <v>20</v>
      </c>
      <c r="C547" s="4" t="s">
        <v>213</v>
      </c>
      <c r="D547" s="4" t="s">
        <v>494</v>
      </c>
      <c r="E547" s="4" t="s">
        <v>21</v>
      </c>
      <c r="F547" s="6">
        <v>50000</v>
      </c>
      <c r="G547" s="6">
        <v>50000</v>
      </c>
      <c r="H547" s="7">
        <f t="shared" si="16"/>
        <v>100</v>
      </c>
    </row>
    <row r="548" spans="1:8">
      <c r="A548" s="4" t="s">
        <v>416</v>
      </c>
      <c r="B548" s="5" t="s">
        <v>245</v>
      </c>
      <c r="C548" s="4" t="s">
        <v>246</v>
      </c>
      <c r="D548" s="4" t="s">
        <v>11</v>
      </c>
      <c r="E548" s="4" t="s">
        <v>11</v>
      </c>
      <c r="F548" s="6">
        <v>58563408.700000003</v>
      </c>
      <c r="G548" s="6">
        <v>55826717.340000004</v>
      </c>
      <c r="H548" s="7">
        <f t="shared" si="16"/>
        <v>95.326960262816797</v>
      </c>
    </row>
    <row r="549" spans="1:8">
      <c r="A549" s="4" t="s">
        <v>416</v>
      </c>
      <c r="B549" s="5" t="s">
        <v>447</v>
      </c>
      <c r="C549" s="4" t="s">
        <v>448</v>
      </c>
      <c r="D549" s="4" t="s">
        <v>11</v>
      </c>
      <c r="E549" s="4" t="s">
        <v>11</v>
      </c>
      <c r="F549" s="6">
        <v>11827972.77</v>
      </c>
      <c r="G549" s="6">
        <v>11827972.77</v>
      </c>
      <c r="H549" s="7">
        <f t="shared" si="16"/>
        <v>100</v>
      </c>
    </row>
    <row r="550" spans="1:8" ht="25.5">
      <c r="A550" s="4" t="s">
        <v>416</v>
      </c>
      <c r="B550" s="5" t="s">
        <v>449</v>
      </c>
      <c r="C550" s="4" t="s">
        <v>448</v>
      </c>
      <c r="D550" s="4" t="s">
        <v>450</v>
      </c>
      <c r="E550" s="4" t="s">
        <v>11</v>
      </c>
      <c r="F550" s="6">
        <v>11827972.77</v>
      </c>
      <c r="G550" s="6">
        <v>11827972.77</v>
      </c>
      <c r="H550" s="7">
        <f t="shared" si="16"/>
        <v>100</v>
      </c>
    </row>
    <row r="551" spans="1:8" ht="25.5">
      <c r="A551" s="4" t="s">
        <v>416</v>
      </c>
      <c r="B551" s="5" t="s">
        <v>148</v>
      </c>
      <c r="C551" s="4" t="s">
        <v>448</v>
      </c>
      <c r="D551" s="4" t="s">
        <v>451</v>
      </c>
      <c r="E551" s="4" t="s">
        <v>11</v>
      </c>
      <c r="F551" s="6">
        <v>11827972.77</v>
      </c>
      <c r="G551" s="6">
        <v>11827972.77</v>
      </c>
      <c r="H551" s="7">
        <f t="shared" si="16"/>
        <v>100</v>
      </c>
    </row>
    <row r="552" spans="1:8" ht="25.5">
      <c r="A552" s="4" t="s">
        <v>416</v>
      </c>
      <c r="B552" s="5" t="s">
        <v>77</v>
      </c>
      <c r="C552" s="4" t="s">
        <v>448</v>
      </c>
      <c r="D552" s="4" t="s">
        <v>451</v>
      </c>
      <c r="E552" s="4" t="s">
        <v>9</v>
      </c>
      <c r="F552" s="6">
        <v>10603700</v>
      </c>
      <c r="G552" s="6">
        <v>10603700</v>
      </c>
      <c r="H552" s="7">
        <f t="shared" si="16"/>
        <v>100</v>
      </c>
    </row>
    <row r="553" spans="1:8" ht="38.25">
      <c r="A553" s="4" t="s">
        <v>416</v>
      </c>
      <c r="B553" s="5" t="s">
        <v>175</v>
      </c>
      <c r="C553" s="4" t="s">
        <v>448</v>
      </c>
      <c r="D553" s="4" t="s">
        <v>451</v>
      </c>
      <c r="E553" s="4" t="s">
        <v>176</v>
      </c>
      <c r="F553" s="6">
        <v>1224272.77</v>
      </c>
      <c r="G553" s="6">
        <v>1224272.77</v>
      </c>
      <c r="H553" s="7">
        <f t="shared" si="16"/>
        <v>100</v>
      </c>
    </row>
    <row r="554" spans="1:8">
      <c r="A554" s="4" t="s">
        <v>416</v>
      </c>
      <c r="B554" s="5" t="s">
        <v>255</v>
      </c>
      <c r="C554" s="4" t="s">
        <v>256</v>
      </c>
      <c r="D554" s="4" t="s">
        <v>11</v>
      </c>
      <c r="E554" s="4" t="s">
        <v>11</v>
      </c>
      <c r="F554" s="6">
        <v>42400235.93</v>
      </c>
      <c r="G554" s="6">
        <v>39663644.57</v>
      </c>
      <c r="H554" s="7">
        <f t="shared" si="16"/>
        <v>93.545811007943612</v>
      </c>
    </row>
    <row r="555" spans="1:8">
      <c r="A555" s="4" t="s">
        <v>416</v>
      </c>
      <c r="B555" s="5" t="s">
        <v>265</v>
      </c>
      <c r="C555" s="4" t="s">
        <v>256</v>
      </c>
      <c r="D555" s="4" t="s">
        <v>266</v>
      </c>
      <c r="E555" s="4" t="s">
        <v>11</v>
      </c>
      <c r="F555" s="6">
        <v>32776435.93</v>
      </c>
      <c r="G555" s="6">
        <v>30123443.27</v>
      </c>
      <c r="H555" s="7">
        <f t="shared" si="16"/>
        <v>91.905792729673394</v>
      </c>
    </row>
    <row r="556" spans="1:8" ht="38.25">
      <c r="A556" s="4" t="s">
        <v>416</v>
      </c>
      <c r="B556" s="5" t="s">
        <v>495</v>
      </c>
      <c r="C556" s="4" t="s">
        <v>256</v>
      </c>
      <c r="D556" s="4" t="s">
        <v>496</v>
      </c>
      <c r="E556" s="4" t="s">
        <v>11</v>
      </c>
      <c r="F556" s="6">
        <v>56667.24</v>
      </c>
      <c r="G556" s="6">
        <v>56667.24</v>
      </c>
      <c r="H556" s="7">
        <f t="shared" si="16"/>
        <v>100</v>
      </c>
    </row>
    <row r="557" spans="1:8" ht="38.25">
      <c r="A557" s="4" t="s">
        <v>416</v>
      </c>
      <c r="B557" s="5" t="s">
        <v>497</v>
      </c>
      <c r="C557" s="4" t="s">
        <v>256</v>
      </c>
      <c r="D557" s="4" t="s">
        <v>498</v>
      </c>
      <c r="E557" s="4" t="s">
        <v>11</v>
      </c>
      <c r="F557" s="6">
        <v>56667.24</v>
      </c>
      <c r="G557" s="6">
        <v>56667.24</v>
      </c>
      <c r="H557" s="7">
        <f t="shared" si="16"/>
        <v>100</v>
      </c>
    </row>
    <row r="558" spans="1:8">
      <c r="A558" s="4" t="s">
        <v>416</v>
      </c>
      <c r="B558" s="5" t="s">
        <v>253</v>
      </c>
      <c r="C558" s="4" t="s">
        <v>256</v>
      </c>
      <c r="D558" s="4" t="s">
        <v>498</v>
      </c>
      <c r="E558" s="4" t="s">
        <v>254</v>
      </c>
      <c r="F558" s="6">
        <v>56667.24</v>
      </c>
      <c r="G558" s="6">
        <v>56667.24</v>
      </c>
      <c r="H558" s="7">
        <f t="shared" si="16"/>
        <v>100</v>
      </c>
    </row>
    <row r="559" spans="1:8" ht="25.5">
      <c r="A559" s="4" t="s">
        <v>416</v>
      </c>
      <c r="B559" s="5" t="s">
        <v>499</v>
      </c>
      <c r="C559" s="4" t="s">
        <v>256</v>
      </c>
      <c r="D559" s="4" t="s">
        <v>500</v>
      </c>
      <c r="E559" s="4" t="s">
        <v>11</v>
      </c>
      <c r="F559" s="6">
        <v>3276837.03</v>
      </c>
      <c r="G559" s="6">
        <v>2855197.79</v>
      </c>
      <c r="H559" s="7">
        <f t="shared" si="16"/>
        <v>87.132736961288558</v>
      </c>
    </row>
    <row r="560" spans="1:8" ht="25.5">
      <c r="A560" s="4" t="s">
        <v>416</v>
      </c>
      <c r="B560" s="5" t="s">
        <v>501</v>
      </c>
      <c r="C560" s="4" t="s">
        <v>256</v>
      </c>
      <c r="D560" s="4" t="s">
        <v>502</v>
      </c>
      <c r="E560" s="4" t="s">
        <v>11</v>
      </c>
      <c r="F560" s="6">
        <v>3276837.03</v>
      </c>
      <c r="G560" s="6">
        <v>2855197.79</v>
      </c>
      <c r="H560" s="7">
        <f t="shared" si="16"/>
        <v>87.132736961288558</v>
      </c>
    </row>
    <row r="561" spans="1:8">
      <c r="A561" s="4" t="s">
        <v>416</v>
      </c>
      <c r="B561" s="5" t="s">
        <v>253</v>
      </c>
      <c r="C561" s="4" t="s">
        <v>256</v>
      </c>
      <c r="D561" s="4" t="s">
        <v>502</v>
      </c>
      <c r="E561" s="4" t="s">
        <v>254</v>
      </c>
      <c r="F561" s="6">
        <v>3276837.03</v>
      </c>
      <c r="G561" s="6">
        <v>2855197.79</v>
      </c>
      <c r="H561" s="7">
        <f t="shared" si="16"/>
        <v>87.132736961288558</v>
      </c>
    </row>
    <row r="562" spans="1:8" ht="63.75">
      <c r="A562" s="4" t="s">
        <v>416</v>
      </c>
      <c r="B562" s="5" t="s">
        <v>503</v>
      </c>
      <c r="C562" s="4" t="s">
        <v>256</v>
      </c>
      <c r="D562" s="4" t="s">
        <v>504</v>
      </c>
      <c r="E562" s="4" t="s">
        <v>11</v>
      </c>
      <c r="F562" s="6">
        <v>7300</v>
      </c>
      <c r="G562" s="6">
        <v>3246.98</v>
      </c>
      <c r="H562" s="7">
        <f t="shared" si="16"/>
        <v>44.47917808219178</v>
      </c>
    </row>
    <row r="563" spans="1:8">
      <c r="A563" s="4" t="s">
        <v>416</v>
      </c>
      <c r="B563" s="5" t="s">
        <v>253</v>
      </c>
      <c r="C563" s="4" t="s">
        <v>256</v>
      </c>
      <c r="D563" s="4" t="s">
        <v>504</v>
      </c>
      <c r="E563" s="4" t="s">
        <v>254</v>
      </c>
      <c r="F563" s="6">
        <v>7300</v>
      </c>
      <c r="G563" s="6">
        <v>3246.98</v>
      </c>
      <c r="H563" s="7">
        <f t="shared" si="16"/>
        <v>44.47917808219178</v>
      </c>
    </row>
    <row r="564" spans="1:8" ht="25.5">
      <c r="A564" s="4" t="s">
        <v>416</v>
      </c>
      <c r="B564" s="5" t="s">
        <v>505</v>
      </c>
      <c r="C564" s="4" t="s">
        <v>256</v>
      </c>
      <c r="D564" s="4" t="s">
        <v>506</v>
      </c>
      <c r="E564" s="4" t="s">
        <v>11</v>
      </c>
      <c r="F564" s="6">
        <v>2854686</v>
      </c>
      <c r="G564" s="6">
        <v>2847449.8</v>
      </c>
      <c r="H564" s="7">
        <f t="shared" si="16"/>
        <v>99.74651502827281</v>
      </c>
    </row>
    <row r="565" spans="1:8">
      <c r="A565" s="4" t="s">
        <v>416</v>
      </c>
      <c r="B565" s="5" t="s">
        <v>253</v>
      </c>
      <c r="C565" s="4" t="s">
        <v>256</v>
      </c>
      <c r="D565" s="4" t="s">
        <v>506</v>
      </c>
      <c r="E565" s="4" t="s">
        <v>254</v>
      </c>
      <c r="F565" s="6">
        <v>2854686</v>
      </c>
      <c r="G565" s="6">
        <v>2847449.8</v>
      </c>
      <c r="H565" s="7">
        <f t="shared" si="16"/>
        <v>99.74651502827281</v>
      </c>
    </row>
    <row r="566" spans="1:8" ht="25.5">
      <c r="A566" s="4" t="s">
        <v>416</v>
      </c>
      <c r="B566" s="5" t="s">
        <v>507</v>
      </c>
      <c r="C566" s="4" t="s">
        <v>256</v>
      </c>
      <c r="D566" s="4" t="s">
        <v>508</v>
      </c>
      <c r="E566" s="4" t="s">
        <v>11</v>
      </c>
      <c r="F566" s="6">
        <v>4436100</v>
      </c>
      <c r="G566" s="6">
        <v>4211200</v>
      </c>
      <c r="H566" s="7">
        <f t="shared" si="16"/>
        <v>94.930231509659379</v>
      </c>
    </row>
    <row r="567" spans="1:8">
      <c r="A567" s="4" t="s">
        <v>416</v>
      </c>
      <c r="B567" s="5" t="s">
        <v>509</v>
      </c>
      <c r="C567" s="4" t="s">
        <v>256</v>
      </c>
      <c r="D567" s="4" t="s">
        <v>510</v>
      </c>
      <c r="E567" s="4" t="s">
        <v>11</v>
      </c>
      <c r="F567" s="6">
        <v>4399900</v>
      </c>
      <c r="G567" s="6">
        <v>4175000</v>
      </c>
      <c r="H567" s="7">
        <f t="shared" si="16"/>
        <v>94.888520193640758</v>
      </c>
    </row>
    <row r="568" spans="1:8">
      <c r="A568" s="4" t="s">
        <v>416</v>
      </c>
      <c r="B568" s="5" t="s">
        <v>253</v>
      </c>
      <c r="C568" s="4" t="s">
        <v>256</v>
      </c>
      <c r="D568" s="4" t="s">
        <v>510</v>
      </c>
      <c r="E568" s="4" t="s">
        <v>254</v>
      </c>
      <c r="F568" s="6">
        <v>4399900</v>
      </c>
      <c r="G568" s="6">
        <v>4175000</v>
      </c>
      <c r="H568" s="7">
        <f t="shared" si="16"/>
        <v>94.888520193640758</v>
      </c>
    </row>
    <row r="569" spans="1:8" ht="25.5">
      <c r="A569" s="4" t="s">
        <v>416</v>
      </c>
      <c r="B569" s="5" t="s">
        <v>511</v>
      </c>
      <c r="C569" s="4" t="s">
        <v>256</v>
      </c>
      <c r="D569" s="4" t="s">
        <v>512</v>
      </c>
      <c r="E569" s="4" t="s">
        <v>11</v>
      </c>
      <c r="F569" s="6">
        <v>36200</v>
      </c>
      <c r="G569" s="6">
        <v>36200</v>
      </c>
      <c r="H569" s="7">
        <f t="shared" si="16"/>
        <v>100</v>
      </c>
    </row>
    <row r="570" spans="1:8">
      <c r="A570" s="4" t="s">
        <v>416</v>
      </c>
      <c r="B570" s="5" t="s">
        <v>253</v>
      </c>
      <c r="C570" s="4" t="s">
        <v>256</v>
      </c>
      <c r="D570" s="4" t="s">
        <v>512</v>
      </c>
      <c r="E570" s="4" t="s">
        <v>254</v>
      </c>
      <c r="F570" s="6">
        <v>36200</v>
      </c>
      <c r="G570" s="6">
        <v>36200</v>
      </c>
      <c r="H570" s="7">
        <f t="shared" si="16"/>
        <v>100</v>
      </c>
    </row>
    <row r="571" spans="1:8" ht="51">
      <c r="A571" s="4" t="s">
        <v>416</v>
      </c>
      <c r="B571" s="5" t="s">
        <v>513</v>
      </c>
      <c r="C571" s="4" t="s">
        <v>256</v>
      </c>
      <c r="D571" s="4" t="s">
        <v>514</v>
      </c>
      <c r="E571" s="4" t="s">
        <v>11</v>
      </c>
      <c r="F571" s="6">
        <v>193685.69</v>
      </c>
      <c r="G571" s="6">
        <v>193685.69</v>
      </c>
      <c r="H571" s="7">
        <f t="shared" si="16"/>
        <v>100</v>
      </c>
    </row>
    <row r="572" spans="1:8" ht="51">
      <c r="A572" s="4" t="s">
        <v>416</v>
      </c>
      <c r="B572" s="5" t="s">
        <v>515</v>
      </c>
      <c r="C572" s="4" t="s">
        <v>256</v>
      </c>
      <c r="D572" s="4" t="s">
        <v>516</v>
      </c>
      <c r="E572" s="4" t="s">
        <v>11</v>
      </c>
      <c r="F572" s="6">
        <v>193685.69</v>
      </c>
      <c r="G572" s="6">
        <v>193685.69</v>
      </c>
      <c r="H572" s="7">
        <f t="shared" si="16"/>
        <v>100</v>
      </c>
    </row>
    <row r="573" spans="1:8">
      <c r="A573" s="4" t="s">
        <v>416</v>
      </c>
      <c r="B573" s="5" t="s">
        <v>253</v>
      </c>
      <c r="C573" s="4" t="s">
        <v>256</v>
      </c>
      <c r="D573" s="4" t="s">
        <v>516</v>
      </c>
      <c r="E573" s="4" t="s">
        <v>254</v>
      </c>
      <c r="F573" s="6">
        <v>193685.69</v>
      </c>
      <c r="G573" s="6">
        <v>193685.69</v>
      </c>
      <c r="H573" s="7">
        <f t="shared" si="16"/>
        <v>100</v>
      </c>
    </row>
    <row r="574" spans="1:8" ht="51">
      <c r="A574" s="4" t="s">
        <v>416</v>
      </c>
      <c r="B574" s="5" t="s">
        <v>517</v>
      </c>
      <c r="C574" s="4" t="s">
        <v>256</v>
      </c>
      <c r="D574" s="4" t="s">
        <v>518</v>
      </c>
      <c r="E574" s="4" t="s">
        <v>11</v>
      </c>
      <c r="F574" s="6">
        <v>674934.2</v>
      </c>
      <c r="G574" s="6">
        <v>674934.2</v>
      </c>
      <c r="H574" s="7">
        <f t="shared" si="16"/>
        <v>100</v>
      </c>
    </row>
    <row r="575" spans="1:8">
      <c r="A575" s="4" t="s">
        <v>416</v>
      </c>
      <c r="B575" s="5" t="s">
        <v>519</v>
      </c>
      <c r="C575" s="4" t="s">
        <v>256</v>
      </c>
      <c r="D575" s="4" t="s">
        <v>520</v>
      </c>
      <c r="E575" s="4" t="s">
        <v>11</v>
      </c>
      <c r="F575" s="6">
        <v>355200</v>
      </c>
      <c r="G575" s="6">
        <v>355200</v>
      </c>
      <c r="H575" s="7">
        <f t="shared" si="16"/>
        <v>100</v>
      </c>
    </row>
    <row r="576" spans="1:8">
      <c r="A576" s="4" t="s">
        <v>416</v>
      </c>
      <c r="B576" s="5" t="s">
        <v>253</v>
      </c>
      <c r="C576" s="4" t="s">
        <v>256</v>
      </c>
      <c r="D576" s="4" t="s">
        <v>520</v>
      </c>
      <c r="E576" s="4" t="s">
        <v>254</v>
      </c>
      <c r="F576" s="6">
        <v>355200</v>
      </c>
      <c r="G576" s="6">
        <v>355200</v>
      </c>
      <c r="H576" s="7">
        <f t="shared" si="16"/>
        <v>100</v>
      </c>
    </row>
    <row r="577" spans="1:8">
      <c r="A577" s="4" t="s">
        <v>416</v>
      </c>
      <c r="B577" s="5" t="s">
        <v>521</v>
      </c>
      <c r="C577" s="4" t="s">
        <v>256</v>
      </c>
      <c r="D577" s="4" t="s">
        <v>522</v>
      </c>
      <c r="E577" s="4" t="s">
        <v>11</v>
      </c>
      <c r="F577" s="6">
        <v>6500</v>
      </c>
      <c r="G577" s="6">
        <v>6500</v>
      </c>
      <c r="H577" s="7">
        <f t="shared" ref="H577:H640" si="17">G577*100/F577</f>
        <v>100</v>
      </c>
    </row>
    <row r="578" spans="1:8">
      <c r="A578" s="4" t="s">
        <v>416</v>
      </c>
      <c r="B578" s="5" t="s">
        <v>253</v>
      </c>
      <c r="C578" s="4" t="s">
        <v>256</v>
      </c>
      <c r="D578" s="4" t="s">
        <v>522</v>
      </c>
      <c r="E578" s="4" t="s">
        <v>254</v>
      </c>
      <c r="F578" s="6">
        <v>6500</v>
      </c>
      <c r="G578" s="6">
        <v>6500</v>
      </c>
      <c r="H578" s="7">
        <f t="shared" si="17"/>
        <v>100</v>
      </c>
    </row>
    <row r="579" spans="1:8" ht="25.5">
      <c r="A579" s="4" t="s">
        <v>416</v>
      </c>
      <c r="B579" s="5" t="s">
        <v>523</v>
      </c>
      <c r="C579" s="4" t="s">
        <v>256</v>
      </c>
      <c r="D579" s="4" t="s">
        <v>524</v>
      </c>
      <c r="E579" s="4" t="s">
        <v>11</v>
      </c>
      <c r="F579" s="6">
        <v>311252.98</v>
      </c>
      <c r="G579" s="6">
        <v>311252.98</v>
      </c>
      <c r="H579" s="7">
        <f t="shared" si="17"/>
        <v>100</v>
      </c>
    </row>
    <row r="580" spans="1:8">
      <c r="A580" s="4" t="s">
        <v>416</v>
      </c>
      <c r="B580" s="5" t="s">
        <v>253</v>
      </c>
      <c r="C580" s="4" t="s">
        <v>256</v>
      </c>
      <c r="D580" s="4" t="s">
        <v>524</v>
      </c>
      <c r="E580" s="4" t="s">
        <v>254</v>
      </c>
      <c r="F580" s="6">
        <v>311252.98</v>
      </c>
      <c r="G580" s="6">
        <v>311252.98</v>
      </c>
      <c r="H580" s="7">
        <f t="shared" si="17"/>
        <v>100</v>
      </c>
    </row>
    <row r="581" spans="1:8" ht="102">
      <c r="A581" s="4" t="s">
        <v>416</v>
      </c>
      <c r="B581" s="5" t="s">
        <v>525</v>
      </c>
      <c r="C581" s="4" t="s">
        <v>256</v>
      </c>
      <c r="D581" s="4" t="s">
        <v>526</v>
      </c>
      <c r="E581" s="4" t="s">
        <v>11</v>
      </c>
      <c r="F581" s="6">
        <v>1981.22</v>
      </c>
      <c r="G581" s="6">
        <v>1981.22</v>
      </c>
      <c r="H581" s="7">
        <f t="shared" si="17"/>
        <v>100</v>
      </c>
    </row>
    <row r="582" spans="1:8">
      <c r="A582" s="4" t="s">
        <v>416</v>
      </c>
      <c r="B582" s="5" t="s">
        <v>253</v>
      </c>
      <c r="C582" s="4" t="s">
        <v>256</v>
      </c>
      <c r="D582" s="4" t="s">
        <v>526</v>
      </c>
      <c r="E582" s="4" t="s">
        <v>254</v>
      </c>
      <c r="F582" s="6">
        <v>1981.22</v>
      </c>
      <c r="G582" s="6">
        <v>1981.22</v>
      </c>
      <c r="H582" s="7">
        <f t="shared" si="17"/>
        <v>100</v>
      </c>
    </row>
    <row r="583" spans="1:8" ht="38.25">
      <c r="A583" s="4" t="s">
        <v>416</v>
      </c>
      <c r="B583" s="5" t="s">
        <v>527</v>
      </c>
      <c r="C583" s="4" t="s">
        <v>256</v>
      </c>
      <c r="D583" s="4" t="s">
        <v>528</v>
      </c>
      <c r="E583" s="4" t="s">
        <v>11</v>
      </c>
      <c r="F583" s="6">
        <v>12661109.99</v>
      </c>
      <c r="G583" s="6">
        <v>10836666.75</v>
      </c>
      <c r="H583" s="7">
        <f t="shared" si="17"/>
        <v>85.5901793646767</v>
      </c>
    </row>
    <row r="584" spans="1:8" ht="51">
      <c r="A584" s="4" t="s">
        <v>416</v>
      </c>
      <c r="B584" s="5" t="s">
        <v>529</v>
      </c>
      <c r="C584" s="4" t="s">
        <v>256</v>
      </c>
      <c r="D584" s="4" t="s">
        <v>530</v>
      </c>
      <c r="E584" s="4" t="s">
        <v>11</v>
      </c>
      <c r="F584" s="6">
        <v>152000</v>
      </c>
      <c r="G584" s="6">
        <v>138264.97</v>
      </c>
      <c r="H584" s="7">
        <f t="shared" si="17"/>
        <v>90.963796052631579</v>
      </c>
    </row>
    <row r="585" spans="1:8">
      <c r="A585" s="4" t="s">
        <v>416</v>
      </c>
      <c r="B585" s="5" t="s">
        <v>253</v>
      </c>
      <c r="C585" s="4" t="s">
        <v>256</v>
      </c>
      <c r="D585" s="4" t="s">
        <v>530</v>
      </c>
      <c r="E585" s="4" t="s">
        <v>254</v>
      </c>
      <c r="F585" s="6">
        <v>152000</v>
      </c>
      <c r="G585" s="6">
        <v>138264.97</v>
      </c>
      <c r="H585" s="7">
        <f t="shared" si="17"/>
        <v>90.963796052631579</v>
      </c>
    </row>
    <row r="586" spans="1:8" ht="25.5">
      <c r="A586" s="4" t="s">
        <v>416</v>
      </c>
      <c r="B586" s="5" t="s">
        <v>531</v>
      </c>
      <c r="C586" s="4" t="s">
        <v>256</v>
      </c>
      <c r="D586" s="4" t="s">
        <v>532</v>
      </c>
      <c r="E586" s="4" t="s">
        <v>11</v>
      </c>
      <c r="F586" s="6">
        <v>6800000</v>
      </c>
      <c r="G586" s="6">
        <v>5733990.1600000001</v>
      </c>
      <c r="H586" s="7">
        <f t="shared" si="17"/>
        <v>84.323384705882347</v>
      </c>
    </row>
    <row r="587" spans="1:8">
      <c r="A587" s="4" t="s">
        <v>416</v>
      </c>
      <c r="B587" s="5" t="s">
        <v>253</v>
      </c>
      <c r="C587" s="4" t="s">
        <v>256</v>
      </c>
      <c r="D587" s="4" t="s">
        <v>532</v>
      </c>
      <c r="E587" s="4" t="s">
        <v>254</v>
      </c>
      <c r="F587" s="6">
        <v>6800000</v>
      </c>
      <c r="G587" s="6">
        <v>5733990.1600000001</v>
      </c>
      <c r="H587" s="7">
        <f t="shared" si="17"/>
        <v>84.323384705882347</v>
      </c>
    </row>
    <row r="588" spans="1:8" ht="38.25">
      <c r="A588" s="4" t="s">
        <v>416</v>
      </c>
      <c r="B588" s="5" t="s">
        <v>533</v>
      </c>
      <c r="C588" s="4" t="s">
        <v>256</v>
      </c>
      <c r="D588" s="4" t="s">
        <v>534</v>
      </c>
      <c r="E588" s="4" t="s">
        <v>11</v>
      </c>
      <c r="F588" s="6">
        <v>1643027.61</v>
      </c>
      <c r="G588" s="6">
        <v>1461366.11</v>
      </c>
      <c r="H588" s="7">
        <f t="shared" si="17"/>
        <v>88.943490730505729</v>
      </c>
    </row>
    <row r="589" spans="1:8">
      <c r="A589" s="4" t="s">
        <v>416</v>
      </c>
      <c r="B589" s="5" t="s">
        <v>253</v>
      </c>
      <c r="C589" s="4" t="s">
        <v>256</v>
      </c>
      <c r="D589" s="4" t="s">
        <v>534</v>
      </c>
      <c r="E589" s="4" t="s">
        <v>254</v>
      </c>
      <c r="F589" s="6">
        <v>1643027.61</v>
      </c>
      <c r="G589" s="6">
        <v>1461366.11</v>
      </c>
      <c r="H589" s="7">
        <f t="shared" si="17"/>
        <v>88.943490730505729</v>
      </c>
    </row>
    <row r="590" spans="1:8" ht="51">
      <c r="A590" s="4" t="s">
        <v>416</v>
      </c>
      <c r="B590" s="5" t="s">
        <v>535</v>
      </c>
      <c r="C590" s="4" t="s">
        <v>256</v>
      </c>
      <c r="D590" s="4" t="s">
        <v>536</v>
      </c>
      <c r="E590" s="4" t="s">
        <v>11</v>
      </c>
      <c r="F590" s="6">
        <v>3970382.38</v>
      </c>
      <c r="G590" s="6">
        <v>3408620.67</v>
      </c>
      <c r="H590" s="7">
        <f t="shared" si="17"/>
        <v>85.851193758320079</v>
      </c>
    </row>
    <row r="591" spans="1:8">
      <c r="A591" s="4" t="s">
        <v>416</v>
      </c>
      <c r="B591" s="5" t="s">
        <v>253</v>
      </c>
      <c r="C591" s="4" t="s">
        <v>256</v>
      </c>
      <c r="D591" s="4" t="s">
        <v>536</v>
      </c>
      <c r="E591" s="4" t="s">
        <v>254</v>
      </c>
      <c r="F591" s="6">
        <v>3970382.38</v>
      </c>
      <c r="G591" s="6">
        <v>3408620.67</v>
      </c>
      <c r="H591" s="7">
        <f t="shared" si="17"/>
        <v>85.851193758320079</v>
      </c>
    </row>
    <row r="592" spans="1:8" ht="51">
      <c r="A592" s="4" t="s">
        <v>416</v>
      </c>
      <c r="B592" s="5" t="s">
        <v>537</v>
      </c>
      <c r="C592" s="4" t="s">
        <v>256</v>
      </c>
      <c r="D592" s="4" t="s">
        <v>538</v>
      </c>
      <c r="E592" s="4" t="s">
        <v>11</v>
      </c>
      <c r="F592" s="6">
        <v>95700</v>
      </c>
      <c r="G592" s="6">
        <v>94424.84</v>
      </c>
      <c r="H592" s="7">
        <f t="shared" si="17"/>
        <v>98.66754440961337</v>
      </c>
    </row>
    <row r="593" spans="1:8">
      <c r="A593" s="4" t="s">
        <v>416</v>
      </c>
      <c r="B593" s="5" t="s">
        <v>253</v>
      </c>
      <c r="C593" s="4" t="s">
        <v>256</v>
      </c>
      <c r="D593" s="4" t="s">
        <v>538</v>
      </c>
      <c r="E593" s="4" t="s">
        <v>254</v>
      </c>
      <c r="F593" s="6">
        <v>95700</v>
      </c>
      <c r="G593" s="6">
        <v>94424.84</v>
      </c>
      <c r="H593" s="7">
        <f t="shared" si="17"/>
        <v>98.66754440961337</v>
      </c>
    </row>
    <row r="594" spans="1:8" ht="25.5">
      <c r="A594" s="4" t="s">
        <v>416</v>
      </c>
      <c r="B594" s="5" t="s">
        <v>539</v>
      </c>
      <c r="C594" s="4" t="s">
        <v>256</v>
      </c>
      <c r="D594" s="4" t="s">
        <v>540</v>
      </c>
      <c r="E594" s="4" t="s">
        <v>11</v>
      </c>
      <c r="F594" s="6">
        <v>4573942.9400000004</v>
      </c>
      <c r="G594" s="6">
        <v>4496616.84</v>
      </c>
      <c r="H594" s="7">
        <f t="shared" si="17"/>
        <v>98.309421411365477</v>
      </c>
    </row>
    <row r="595" spans="1:8" ht="25.5">
      <c r="A595" s="4" t="s">
        <v>416</v>
      </c>
      <c r="B595" s="5" t="s">
        <v>541</v>
      </c>
      <c r="C595" s="4" t="s">
        <v>256</v>
      </c>
      <c r="D595" s="4" t="s">
        <v>542</v>
      </c>
      <c r="E595" s="4" t="s">
        <v>11</v>
      </c>
      <c r="F595" s="6">
        <v>2674000</v>
      </c>
      <c r="G595" s="6">
        <v>2596673.9</v>
      </c>
      <c r="H595" s="7">
        <f t="shared" si="17"/>
        <v>97.108223635003739</v>
      </c>
    </row>
    <row r="596" spans="1:8">
      <c r="A596" s="4" t="s">
        <v>416</v>
      </c>
      <c r="B596" s="5" t="s">
        <v>253</v>
      </c>
      <c r="C596" s="4" t="s">
        <v>256</v>
      </c>
      <c r="D596" s="4" t="s">
        <v>542</v>
      </c>
      <c r="E596" s="4" t="s">
        <v>254</v>
      </c>
      <c r="F596" s="6">
        <v>2674000</v>
      </c>
      <c r="G596" s="6">
        <v>2596673.9</v>
      </c>
      <c r="H596" s="7">
        <f t="shared" si="17"/>
        <v>97.108223635003739</v>
      </c>
    </row>
    <row r="597" spans="1:8" ht="25.5">
      <c r="A597" s="4" t="s">
        <v>416</v>
      </c>
      <c r="B597" s="5" t="s">
        <v>543</v>
      </c>
      <c r="C597" s="4" t="s">
        <v>256</v>
      </c>
      <c r="D597" s="4" t="s">
        <v>544</v>
      </c>
      <c r="E597" s="4" t="s">
        <v>11</v>
      </c>
      <c r="F597" s="6">
        <v>1821100</v>
      </c>
      <c r="G597" s="6">
        <v>1821100</v>
      </c>
      <c r="H597" s="7">
        <f t="shared" si="17"/>
        <v>100</v>
      </c>
    </row>
    <row r="598" spans="1:8">
      <c r="A598" s="4" t="s">
        <v>416</v>
      </c>
      <c r="B598" s="5" t="s">
        <v>253</v>
      </c>
      <c r="C598" s="4" t="s">
        <v>256</v>
      </c>
      <c r="D598" s="4" t="s">
        <v>544</v>
      </c>
      <c r="E598" s="4" t="s">
        <v>254</v>
      </c>
      <c r="F598" s="6">
        <v>1821100</v>
      </c>
      <c r="G598" s="6">
        <v>1821100</v>
      </c>
      <c r="H598" s="7">
        <f t="shared" si="17"/>
        <v>100</v>
      </c>
    </row>
    <row r="599" spans="1:8">
      <c r="A599" s="4" t="s">
        <v>416</v>
      </c>
      <c r="B599" s="5" t="s">
        <v>545</v>
      </c>
      <c r="C599" s="4" t="s">
        <v>256</v>
      </c>
      <c r="D599" s="4" t="s">
        <v>546</v>
      </c>
      <c r="E599" s="4" t="s">
        <v>11</v>
      </c>
      <c r="F599" s="6">
        <v>78000</v>
      </c>
      <c r="G599" s="6">
        <v>78000</v>
      </c>
      <c r="H599" s="7">
        <f t="shared" si="17"/>
        <v>100</v>
      </c>
    </row>
    <row r="600" spans="1:8">
      <c r="A600" s="4" t="s">
        <v>416</v>
      </c>
      <c r="B600" s="5" t="s">
        <v>253</v>
      </c>
      <c r="C600" s="4" t="s">
        <v>256</v>
      </c>
      <c r="D600" s="4" t="s">
        <v>546</v>
      </c>
      <c r="E600" s="4" t="s">
        <v>254</v>
      </c>
      <c r="F600" s="6">
        <v>78000</v>
      </c>
      <c r="G600" s="6">
        <v>78000</v>
      </c>
      <c r="H600" s="7">
        <f t="shared" si="17"/>
        <v>100</v>
      </c>
    </row>
    <row r="601" spans="1:8" ht="51">
      <c r="A601" s="4" t="s">
        <v>416</v>
      </c>
      <c r="B601" s="5" t="s">
        <v>547</v>
      </c>
      <c r="C601" s="4" t="s">
        <v>256</v>
      </c>
      <c r="D601" s="4" t="s">
        <v>548</v>
      </c>
      <c r="E601" s="4" t="s">
        <v>11</v>
      </c>
      <c r="F601" s="6">
        <v>842.94</v>
      </c>
      <c r="G601" s="6">
        <v>842.94</v>
      </c>
      <c r="H601" s="7">
        <f t="shared" si="17"/>
        <v>100</v>
      </c>
    </row>
    <row r="602" spans="1:8">
      <c r="A602" s="4" t="s">
        <v>416</v>
      </c>
      <c r="B602" s="5" t="s">
        <v>253</v>
      </c>
      <c r="C602" s="4" t="s">
        <v>256</v>
      </c>
      <c r="D602" s="4" t="s">
        <v>548</v>
      </c>
      <c r="E602" s="4" t="s">
        <v>254</v>
      </c>
      <c r="F602" s="6">
        <v>842.94</v>
      </c>
      <c r="G602" s="6">
        <v>842.94</v>
      </c>
      <c r="H602" s="7">
        <f t="shared" si="17"/>
        <v>100</v>
      </c>
    </row>
    <row r="603" spans="1:8" ht="63.75">
      <c r="A603" s="4" t="s">
        <v>416</v>
      </c>
      <c r="B603" s="5" t="s">
        <v>549</v>
      </c>
      <c r="C603" s="4" t="s">
        <v>256</v>
      </c>
      <c r="D603" s="4" t="s">
        <v>550</v>
      </c>
      <c r="E603" s="4" t="s">
        <v>11</v>
      </c>
      <c r="F603" s="6">
        <v>111506</v>
      </c>
      <c r="G603" s="6">
        <v>111403</v>
      </c>
      <c r="H603" s="7">
        <f t="shared" si="17"/>
        <v>99.907628289060682</v>
      </c>
    </row>
    <row r="604" spans="1:8">
      <c r="A604" s="4" t="s">
        <v>416</v>
      </c>
      <c r="B604" s="5" t="s">
        <v>551</v>
      </c>
      <c r="C604" s="4" t="s">
        <v>256</v>
      </c>
      <c r="D604" s="4" t="s">
        <v>552</v>
      </c>
      <c r="E604" s="4" t="s">
        <v>11</v>
      </c>
      <c r="F604" s="6">
        <v>109480</v>
      </c>
      <c r="G604" s="6">
        <v>109440</v>
      </c>
      <c r="H604" s="7">
        <f t="shared" si="17"/>
        <v>99.963463646328094</v>
      </c>
    </row>
    <row r="605" spans="1:8">
      <c r="A605" s="4" t="s">
        <v>416</v>
      </c>
      <c r="B605" s="5" t="s">
        <v>253</v>
      </c>
      <c r="C605" s="4" t="s">
        <v>256</v>
      </c>
      <c r="D605" s="4" t="s">
        <v>552</v>
      </c>
      <c r="E605" s="4" t="s">
        <v>254</v>
      </c>
      <c r="F605" s="6">
        <v>109480</v>
      </c>
      <c r="G605" s="6">
        <v>109440</v>
      </c>
      <c r="H605" s="7">
        <f t="shared" si="17"/>
        <v>99.963463646328094</v>
      </c>
    </row>
    <row r="606" spans="1:8" ht="51">
      <c r="A606" s="4" t="s">
        <v>416</v>
      </c>
      <c r="B606" s="5" t="s">
        <v>553</v>
      </c>
      <c r="C606" s="4" t="s">
        <v>256</v>
      </c>
      <c r="D606" s="4" t="s">
        <v>554</v>
      </c>
      <c r="E606" s="4" t="s">
        <v>11</v>
      </c>
      <c r="F606" s="6">
        <v>2026</v>
      </c>
      <c r="G606" s="6">
        <v>1963</v>
      </c>
      <c r="H606" s="7">
        <f t="shared" si="17"/>
        <v>96.890424481737412</v>
      </c>
    </row>
    <row r="607" spans="1:8">
      <c r="A607" s="4" t="s">
        <v>416</v>
      </c>
      <c r="B607" s="5" t="s">
        <v>253</v>
      </c>
      <c r="C607" s="4" t="s">
        <v>256</v>
      </c>
      <c r="D607" s="4" t="s">
        <v>554</v>
      </c>
      <c r="E607" s="4" t="s">
        <v>254</v>
      </c>
      <c r="F607" s="6">
        <v>2026</v>
      </c>
      <c r="G607" s="6">
        <v>1963</v>
      </c>
      <c r="H607" s="7">
        <f t="shared" si="17"/>
        <v>96.890424481737412</v>
      </c>
    </row>
    <row r="608" spans="1:8" ht="63.75">
      <c r="A608" s="4" t="s">
        <v>416</v>
      </c>
      <c r="B608" s="5" t="s">
        <v>555</v>
      </c>
      <c r="C608" s="4" t="s">
        <v>256</v>
      </c>
      <c r="D608" s="4" t="s">
        <v>556</v>
      </c>
      <c r="E608" s="4" t="s">
        <v>11</v>
      </c>
      <c r="F608" s="6">
        <v>2730300</v>
      </c>
      <c r="G608" s="6">
        <v>2640300</v>
      </c>
      <c r="H608" s="7">
        <f t="shared" si="17"/>
        <v>96.703658938578172</v>
      </c>
    </row>
    <row r="609" spans="1:8">
      <c r="A609" s="4" t="s">
        <v>416</v>
      </c>
      <c r="B609" s="5" t="s">
        <v>253</v>
      </c>
      <c r="C609" s="4" t="s">
        <v>256</v>
      </c>
      <c r="D609" s="4" t="s">
        <v>556</v>
      </c>
      <c r="E609" s="4" t="s">
        <v>254</v>
      </c>
      <c r="F609" s="6">
        <v>2730300</v>
      </c>
      <c r="G609" s="6">
        <v>2640300</v>
      </c>
      <c r="H609" s="7">
        <f t="shared" si="17"/>
        <v>96.703658938578172</v>
      </c>
    </row>
    <row r="610" spans="1:8" ht="76.5">
      <c r="A610" s="4" t="s">
        <v>416</v>
      </c>
      <c r="B610" s="5" t="s">
        <v>557</v>
      </c>
      <c r="C610" s="4" t="s">
        <v>256</v>
      </c>
      <c r="D610" s="4" t="s">
        <v>558</v>
      </c>
      <c r="E610" s="4" t="s">
        <v>11</v>
      </c>
      <c r="F610" s="6">
        <v>45100</v>
      </c>
      <c r="G610" s="6">
        <v>45100</v>
      </c>
      <c r="H610" s="7">
        <f t="shared" si="17"/>
        <v>100</v>
      </c>
    </row>
    <row r="611" spans="1:8">
      <c r="A611" s="4" t="s">
        <v>416</v>
      </c>
      <c r="B611" s="5" t="s">
        <v>253</v>
      </c>
      <c r="C611" s="4" t="s">
        <v>256</v>
      </c>
      <c r="D611" s="4" t="s">
        <v>558</v>
      </c>
      <c r="E611" s="4" t="s">
        <v>254</v>
      </c>
      <c r="F611" s="6">
        <v>45100</v>
      </c>
      <c r="G611" s="6">
        <v>45100</v>
      </c>
      <c r="H611" s="7">
        <f t="shared" si="17"/>
        <v>100</v>
      </c>
    </row>
    <row r="612" spans="1:8" ht="38.25">
      <c r="A612" s="4" t="s">
        <v>416</v>
      </c>
      <c r="B612" s="5" t="s">
        <v>559</v>
      </c>
      <c r="C612" s="4" t="s">
        <v>256</v>
      </c>
      <c r="D612" s="4" t="s">
        <v>560</v>
      </c>
      <c r="E612" s="4" t="s">
        <v>11</v>
      </c>
      <c r="F612" s="6">
        <v>698980</v>
      </c>
      <c r="G612" s="6">
        <v>698980</v>
      </c>
      <c r="H612" s="7">
        <f t="shared" si="17"/>
        <v>100</v>
      </c>
    </row>
    <row r="613" spans="1:8" ht="140.25">
      <c r="A613" s="4" t="s">
        <v>416</v>
      </c>
      <c r="B613" s="5" t="s">
        <v>561</v>
      </c>
      <c r="C613" s="4" t="s">
        <v>256</v>
      </c>
      <c r="D613" s="4" t="s">
        <v>562</v>
      </c>
      <c r="E613" s="4" t="s">
        <v>11</v>
      </c>
      <c r="F613" s="6">
        <v>528900</v>
      </c>
      <c r="G613" s="6">
        <v>528900</v>
      </c>
      <c r="H613" s="7">
        <f t="shared" si="17"/>
        <v>100</v>
      </c>
    </row>
    <row r="614" spans="1:8">
      <c r="A614" s="4" t="s">
        <v>416</v>
      </c>
      <c r="B614" s="5" t="s">
        <v>253</v>
      </c>
      <c r="C614" s="4" t="s">
        <v>256</v>
      </c>
      <c r="D614" s="4" t="s">
        <v>562</v>
      </c>
      <c r="E614" s="4" t="s">
        <v>254</v>
      </c>
      <c r="F614" s="6">
        <v>528900</v>
      </c>
      <c r="G614" s="6">
        <v>528900</v>
      </c>
      <c r="H614" s="7">
        <f t="shared" si="17"/>
        <v>100</v>
      </c>
    </row>
    <row r="615" spans="1:8" ht="140.25">
      <c r="A615" s="4" t="s">
        <v>416</v>
      </c>
      <c r="B615" s="5" t="s">
        <v>563</v>
      </c>
      <c r="C615" s="4" t="s">
        <v>256</v>
      </c>
      <c r="D615" s="4" t="s">
        <v>564</v>
      </c>
      <c r="E615" s="4" t="s">
        <v>11</v>
      </c>
      <c r="F615" s="6">
        <v>156000</v>
      </c>
      <c r="G615" s="6">
        <v>156000</v>
      </c>
      <c r="H615" s="7">
        <f t="shared" si="17"/>
        <v>100</v>
      </c>
    </row>
    <row r="616" spans="1:8">
      <c r="A616" s="4" t="s">
        <v>416</v>
      </c>
      <c r="B616" s="5" t="s">
        <v>253</v>
      </c>
      <c r="C616" s="4" t="s">
        <v>256</v>
      </c>
      <c r="D616" s="4" t="s">
        <v>564</v>
      </c>
      <c r="E616" s="4" t="s">
        <v>254</v>
      </c>
      <c r="F616" s="6">
        <v>156000</v>
      </c>
      <c r="G616" s="6">
        <v>156000</v>
      </c>
      <c r="H616" s="7">
        <f t="shared" si="17"/>
        <v>100</v>
      </c>
    </row>
    <row r="617" spans="1:8" ht="38.25">
      <c r="A617" s="4" t="s">
        <v>416</v>
      </c>
      <c r="B617" s="5" t="s">
        <v>565</v>
      </c>
      <c r="C617" s="4" t="s">
        <v>256</v>
      </c>
      <c r="D617" s="4" t="s">
        <v>566</v>
      </c>
      <c r="E617" s="4" t="s">
        <v>11</v>
      </c>
      <c r="F617" s="6">
        <v>2530</v>
      </c>
      <c r="G617" s="6">
        <v>2530</v>
      </c>
      <c r="H617" s="7">
        <f t="shared" si="17"/>
        <v>100</v>
      </c>
    </row>
    <row r="618" spans="1:8">
      <c r="A618" s="4" t="s">
        <v>416</v>
      </c>
      <c r="B618" s="5" t="s">
        <v>253</v>
      </c>
      <c r="C618" s="4" t="s">
        <v>256</v>
      </c>
      <c r="D618" s="4" t="s">
        <v>566</v>
      </c>
      <c r="E618" s="4" t="s">
        <v>254</v>
      </c>
      <c r="F618" s="6">
        <v>2530</v>
      </c>
      <c r="G618" s="6">
        <v>2530</v>
      </c>
      <c r="H618" s="7">
        <f t="shared" si="17"/>
        <v>100</v>
      </c>
    </row>
    <row r="619" spans="1:8" ht="38.25">
      <c r="A619" s="4" t="s">
        <v>416</v>
      </c>
      <c r="B619" s="5" t="s">
        <v>567</v>
      </c>
      <c r="C619" s="4" t="s">
        <v>256</v>
      </c>
      <c r="D619" s="4" t="s">
        <v>568</v>
      </c>
      <c r="E619" s="4" t="s">
        <v>11</v>
      </c>
      <c r="F619" s="6">
        <v>11550</v>
      </c>
      <c r="G619" s="6">
        <v>11550</v>
      </c>
      <c r="H619" s="7">
        <f t="shared" si="17"/>
        <v>100</v>
      </c>
    </row>
    <row r="620" spans="1:8">
      <c r="A620" s="4" t="s">
        <v>416</v>
      </c>
      <c r="B620" s="5" t="s">
        <v>253</v>
      </c>
      <c r="C620" s="4" t="s">
        <v>256</v>
      </c>
      <c r="D620" s="4" t="s">
        <v>568</v>
      </c>
      <c r="E620" s="4" t="s">
        <v>254</v>
      </c>
      <c r="F620" s="6">
        <v>11550</v>
      </c>
      <c r="G620" s="6">
        <v>11550</v>
      </c>
      <c r="H620" s="7">
        <f t="shared" si="17"/>
        <v>100</v>
      </c>
    </row>
    <row r="621" spans="1:8" ht="25.5">
      <c r="A621" s="4" t="s">
        <v>416</v>
      </c>
      <c r="B621" s="5" t="s">
        <v>569</v>
      </c>
      <c r="C621" s="4" t="s">
        <v>256</v>
      </c>
      <c r="D621" s="4" t="s">
        <v>570</v>
      </c>
      <c r="E621" s="4" t="s">
        <v>11</v>
      </c>
      <c r="F621" s="6">
        <v>230984.41</v>
      </c>
      <c r="G621" s="6">
        <v>230984.21</v>
      </c>
      <c r="H621" s="7">
        <f t="shared" si="17"/>
        <v>99.999913414069809</v>
      </c>
    </row>
    <row r="622" spans="1:8" ht="38.25">
      <c r="A622" s="4" t="s">
        <v>416</v>
      </c>
      <c r="B622" s="5" t="s">
        <v>571</v>
      </c>
      <c r="C622" s="4" t="s">
        <v>256</v>
      </c>
      <c r="D622" s="4" t="s">
        <v>572</v>
      </c>
      <c r="E622" s="4" t="s">
        <v>11</v>
      </c>
      <c r="F622" s="6">
        <v>2299.77</v>
      </c>
      <c r="G622" s="6">
        <v>2299.77</v>
      </c>
      <c r="H622" s="7">
        <f t="shared" si="17"/>
        <v>100</v>
      </c>
    </row>
    <row r="623" spans="1:8">
      <c r="A623" s="4" t="s">
        <v>416</v>
      </c>
      <c r="B623" s="5" t="s">
        <v>253</v>
      </c>
      <c r="C623" s="4" t="s">
        <v>256</v>
      </c>
      <c r="D623" s="4" t="s">
        <v>572</v>
      </c>
      <c r="E623" s="4" t="s">
        <v>254</v>
      </c>
      <c r="F623" s="6">
        <v>2299.77</v>
      </c>
      <c r="G623" s="6">
        <v>2299.77</v>
      </c>
      <c r="H623" s="7">
        <f t="shared" si="17"/>
        <v>100</v>
      </c>
    </row>
    <row r="624" spans="1:8" ht="51">
      <c r="A624" s="4" t="s">
        <v>416</v>
      </c>
      <c r="B624" s="5" t="s">
        <v>573</v>
      </c>
      <c r="C624" s="4" t="s">
        <v>256</v>
      </c>
      <c r="D624" s="4" t="s">
        <v>574</v>
      </c>
      <c r="E624" s="4" t="s">
        <v>11</v>
      </c>
      <c r="F624" s="6">
        <v>18068.099999999999</v>
      </c>
      <c r="G624" s="6">
        <v>18068.099999999999</v>
      </c>
      <c r="H624" s="7">
        <f t="shared" si="17"/>
        <v>100</v>
      </c>
    </row>
    <row r="625" spans="1:8">
      <c r="A625" s="4" t="s">
        <v>416</v>
      </c>
      <c r="B625" s="5" t="s">
        <v>253</v>
      </c>
      <c r="C625" s="4" t="s">
        <v>256</v>
      </c>
      <c r="D625" s="4" t="s">
        <v>574</v>
      </c>
      <c r="E625" s="4" t="s">
        <v>254</v>
      </c>
      <c r="F625" s="6">
        <v>18068.099999999999</v>
      </c>
      <c r="G625" s="6">
        <v>18068.099999999999</v>
      </c>
      <c r="H625" s="7">
        <f t="shared" si="17"/>
        <v>100</v>
      </c>
    </row>
    <row r="626" spans="1:8" ht="25.5">
      <c r="A626" s="4" t="s">
        <v>416</v>
      </c>
      <c r="B626" s="5" t="s">
        <v>575</v>
      </c>
      <c r="C626" s="4" t="s">
        <v>256</v>
      </c>
      <c r="D626" s="4" t="s">
        <v>576</v>
      </c>
      <c r="E626" s="4" t="s">
        <v>11</v>
      </c>
      <c r="F626" s="6">
        <v>207821.81</v>
      </c>
      <c r="G626" s="6">
        <v>207821.61</v>
      </c>
      <c r="H626" s="7">
        <f t="shared" si="17"/>
        <v>99.999903763709881</v>
      </c>
    </row>
    <row r="627" spans="1:8">
      <c r="A627" s="4" t="s">
        <v>416</v>
      </c>
      <c r="B627" s="5" t="s">
        <v>253</v>
      </c>
      <c r="C627" s="4" t="s">
        <v>256</v>
      </c>
      <c r="D627" s="4" t="s">
        <v>576</v>
      </c>
      <c r="E627" s="4" t="s">
        <v>254</v>
      </c>
      <c r="F627" s="6">
        <v>207821.81</v>
      </c>
      <c r="G627" s="6">
        <v>207821.61</v>
      </c>
      <c r="H627" s="7">
        <f t="shared" si="17"/>
        <v>99.999903763709881</v>
      </c>
    </row>
    <row r="628" spans="1:8" ht="51">
      <c r="A628" s="4" t="s">
        <v>416</v>
      </c>
      <c r="B628" s="5" t="s">
        <v>577</v>
      </c>
      <c r="C628" s="4" t="s">
        <v>256</v>
      </c>
      <c r="D628" s="4" t="s">
        <v>578</v>
      </c>
      <c r="E628" s="4" t="s">
        <v>11</v>
      </c>
      <c r="F628" s="6">
        <v>2794.73</v>
      </c>
      <c r="G628" s="6">
        <v>2794.73</v>
      </c>
      <c r="H628" s="7">
        <f t="shared" si="17"/>
        <v>100</v>
      </c>
    </row>
    <row r="629" spans="1:8">
      <c r="A629" s="4" t="s">
        <v>416</v>
      </c>
      <c r="B629" s="5" t="s">
        <v>253</v>
      </c>
      <c r="C629" s="4" t="s">
        <v>256</v>
      </c>
      <c r="D629" s="4" t="s">
        <v>578</v>
      </c>
      <c r="E629" s="4" t="s">
        <v>254</v>
      </c>
      <c r="F629" s="6">
        <v>2794.73</v>
      </c>
      <c r="G629" s="6">
        <v>2794.73</v>
      </c>
      <c r="H629" s="7">
        <f t="shared" si="17"/>
        <v>100</v>
      </c>
    </row>
    <row r="630" spans="1:8" ht="25.5">
      <c r="A630" s="4" t="s">
        <v>416</v>
      </c>
      <c r="B630" s="5" t="s">
        <v>579</v>
      </c>
      <c r="C630" s="4" t="s">
        <v>256</v>
      </c>
      <c r="D630" s="4" t="s">
        <v>580</v>
      </c>
      <c r="E630" s="4" t="s">
        <v>11</v>
      </c>
      <c r="F630" s="6">
        <v>224302.43</v>
      </c>
      <c r="G630" s="6">
        <v>221010.77</v>
      </c>
      <c r="H630" s="7">
        <f t="shared" si="17"/>
        <v>98.532490263257515</v>
      </c>
    </row>
    <row r="631" spans="1:8">
      <c r="A631" s="4" t="s">
        <v>416</v>
      </c>
      <c r="B631" s="5" t="s">
        <v>581</v>
      </c>
      <c r="C631" s="4" t="s">
        <v>256</v>
      </c>
      <c r="D631" s="4" t="s">
        <v>582</v>
      </c>
      <c r="E631" s="4" t="s">
        <v>11</v>
      </c>
      <c r="F631" s="6">
        <v>201600</v>
      </c>
      <c r="G631" s="6">
        <v>201600</v>
      </c>
      <c r="H631" s="7">
        <f t="shared" si="17"/>
        <v>100</v>
      </c>
    </row>
    <row r="632" spans="1:8">
      <c r="A632" s="4" t="s">
        <v>416</v>
      </c>
      <c r="B632" s="5" t="s">
        <v>253</v>
      </c>
      <c r="C632" s="4" t="s">
        <v>256</v>
      </c>
      <c r="D632" s="4" t="s">
        <v>582</v>
      </c>
      <c r="E632" s="4" t="s">
        <v>254</v>
      </c>
      <c r="F632" s="6">
        <v>201600</v>
      </c>
      <c r="G632" s="6">
        <v>201600</v>
      </c>
      <c r="H632" s="7">
        <f t="shared" si="17"/>
        <v>100</v>
      </c>
    </row>
    <row r="633" spans="1:8" ht="38.25">
      <c r="A633" s="4" t="s">
        <v>416</v>
      </c>
      <c r="B633" s="5" t="s">
        <v>583</v>
      </c>
      <c r="C633" s="4" t="s">
        <v>256</v>
      </c>
      <c r="D633" s="4" t="s">
        <v>584</v>
      </c>
      <c r="E633" s="4" t="s">
        <v>11</v>
      </c>
      <c r="F633" s="6">
        <v>20308.509999999998</v>
      </c>
      <c r="G633" s="6">
        <v>17488.849999999999</v>
      </c>
      <c r="H633" s="7">
        <f t="shared" si="17"/>
        <v>86.115869652672686</v>
      </c>
    </row>
    <row r="634" spans="1:8">
      <c r="A634" s="4" t="s">
        <v>416</v>
      </c>
      <c r="B634" s="5" t="s">
        <v>253</v>
      </c>
      <c r="C634" s="4" t="s">
        <v>256</v>
      </c>
      <c r="D634" s="4" t="s">
        <v>584</v>
      </c>
      <c r="E634" s="4" t="s">
        <v>254</v>
      </c>
      <c r="F634" s="6">
        <v>20308.509999999998</v>
      </c>
      <c r="G634" s="6">
        <v>17488.849999999999</v>
      </c>
      <c r="H634" s="7">
        <f t="shared" si="17"/>
        <v>86.115869652672686</v>
      </c>
    </row>
    <row r="635" spans="1:8" ht="25.5">
      <c r="A635" s="4" t="s">
        <v>416</v>
      </c>
      <c r="B635" s="5" t="s">
        <v>585</v>
      </c>
      <c r="C635" s="4" t="s">
        <v>256</v>
      </c>
      <c r="D635" s="4" t="s">
        <v>586</v>
      </c>
      <c r="E635" s="4" t="s">
        <v>11</v>
      </c>
      <c r="F635" s="6">
        <v>2393.92</v>
      </c>
      <c r="G635" s="6">
        <v>1921.92</v>
      </c>
      <c r="H635" s="7">
        <f t="shared" si="17"/>
        <v>80.283384574254782</v>
      </c>
    </row>
    <row r="636" spans="1:8">
      <c r="A636" s="4" t="s">
        <v>416</v>
      </c>
      <c r="B636" s="5" t="s">
        <v>253</v>
      </c>
      <c r="C636" s="4" t="s">
        <v>256</v>
      </c>
      <c r="D636" s="4" t="s">
        <v>586</v>
      </c>
      <c r="E636" s="4" t="s">
        <v>254</v>
      </c>
      <c r="F636" s="6">
        <v>2393.92</v>
      </c>
      <c r="G636" s="6">
        <v>1921.92</v>
      </c>
      <c r="H636" s="7">
        <f t="shared" si="17"/>
        <v>80.283384574254782</v>
      </c>
    </row>
    <row r="637" spans="1:8">
      <c r="A637" s="4" t="s">
        <v>416</v>
      </c>
      <c r="B637" s="5" t="s">
        <v>71</v>
      </c>
      <c r="C637" s="4" t="s">
        <v>256</v>
      </c>
      <c r="D637" s="4" t="s">
        <v>72</v>
      </c>
      <c r="E637" s="4" t="s">
        <v>11</v>
      </c>
      <c r="F637" s="6">
        <v>9623800</v>
      </c>
      <c r="G637" s="6">
        <v>9540201.3000000007</v>
      </c>
      <c r="H637" s="7">
        <f t="shared" si="17"/>
        <v>99.131333776678659</v>
      </c>
    </row>
    <row r="638" spans="1:8" ht="51">
      <c r="A638" s="4" t="s">
        <v>416</v>
      </c>
      <c r="B638" s="5" t="s">
        <v>587</v>
      </c>
      <c r="C638" s="4" t="s">
        <v>256</v>
      </c>
      <c r="D638" s="4" t="s">
        <v>588</v>
      </c>
      <c r="E638" s="4" t="s">
        <v>11</v>
      </c>
      <c r="F638" s="6">
        <v>441500</v>
      </c>
      <c r="G638" s="6">
        <v>440070</v>
      </c>
      <c r="H638" s="7">
        <f t="shared" si="17"/>
        <v>99.676104190260475</v>
      </c>
    </row>
    <row r="639" spans="1:8" ht="51">
      <c r="A639" s="4" t="s">
        <v>416</v>
      </c>
      <c r="B639" s="5" t="s">
        <v>589</v>
      </c>
      <c r="C639" s="4" t="s">
        <v>256</v>
      </c>
      <c r="D639" s="4" t="s">
        <v>590</v>
      </c>
      <c r="E639" s="4" t="s">
        <v>11</v>
      </c>
      <c r="F639" s="6">
        <v>216000</v>
      </c>
      <c r="G639" s="6">
        <v>216000</v>
      </c>
      <c r="H639" s="7">
        <f t="shared" si="17"/>
        <v>100</v>
      </c>
    </row>
    <row r="640" spans="1:8">
      <c r="A640" s="4" t="s">
        <v>416</v>
      </c>
      <c r="B640" s="5" t="s">
        <v>253</v>
      </c>
      <c r="C640" s="4" t="s">
        <v>256</v>
      </c>
      <c r="D640" s="4" t="s">
        <v>590</v>
      </c>
      <c r="E640" s="4" t="s">
        <v>254</v>
      </c>
      <c r="F640" s="6">
        <v>216000</v>
      </c>
      <c r="G640" s="6">
        <v>216000</v>
      </c>
      <c r="H640" s="7">
        <f t="shared" si="17"/>
        <v>100</v>
      </c>
    </row>
    <row r="641" spans="1:8" ht="51">
      <c r="A641" s="4" t="s">
        <v>416</v>
      </c>
      <c r="B641" s="5" t="s">
        <v>591</v>
      </c>
      <c r="C641" s="4" t="s">
        <v>256</v>
      </c>
      <c r="D641" s="4" t="s">
        <v>592</v>
      </c>
      <c r="E641" s="4" t="s">
        <v>11</v>
      </c>
      <c r="F641" s="6">
        <v>3500</v>
      </c>
      <c r="G641" s="6">
        <v>2070</v>
      </c>
      <c r="H641" s="7">
        <f t="shared" ref="H641:H704" si="18">G641*100/F641</f>
        <v>59.142857142857146</v>
      </c>
    </row>
    <row r="642" spans="1:8">
      <c r="A642" s="4" t="s">
        <v>416</v>
      </c>
      <c r="B642" s="5" t="s">
        <v>253</v>
      </c>
      <c r="C642" s="4" t="s">
        <v>256</v>
      </c>
      <c r="D642" s="4" t="s">
        <v>592</v>
      </c>
      <c r="E642" s="4" t="s">
        <v>254</v>
      </c>
      <c r="F642" s="6">
        <v>3500</v>
      </c>
      <c r="G642" s="6">
        <v>2070</v>
      </c>
      <c r="H642" s="7">
        <f t="shared" si="18"/>
        <v>59.142857142857146</v>
      </c>
    </row>
    <row r="643" spans="1:8" ht="51">
      <c r="A643" s="4" t="s">
        <v>416</v>
      </c>
      <c r="B643" s="5" t="s">
        <v>593</v>
      </c>
      <c r="C643" s="4" t="s">
        <v>256</v>
      </c>
      <c r="D643" s="4" t="s">
        <v>594</v>
      </c>
      <c r="E643" s="4" t="s">
        <v>11</v>
      </c>
      <c r="F643" s="6">
        <v>25000</v>
      </c>
      <c r="G643" s="6">
        <v>25000</v>
      </c>
      <c r="H643" s="7">
        <f t="shared" si="18"/>
        <v>100</v>
      </c>
    </row>
    <row r="644" spans="1:8">
      <c r="A644" s="4" t="s">
        <v>416</v>
      </c>
      <c r="B644" s="5" t="s">
        <v>253</v>
      </c>
      <c r="C644" s="4" t="s">
        <v>256</v>
      </c>
      <c r="D644" s="4" t="s">
        <v>594</v>
      </c>
      <c r="E644" s="4" t="s">
        <v>254</v>
      </c>
      <c r="F644" s="6">
        <v>25000</v>
      </c>
      <c r="G644" s="6">
        <v>25000</v>
      </c>
      <c r="H644" s="7">
        <f t="shared" si="18"/>
        <v>100</v>
      </c>
    </row>
    <row r="645" spans="1:8" ht="51">
      <c r="A645" s="4" t="s">
        <v>416</v>
      </c>
      <c r="B645" s="5" t="s">
        <v>595</v>
      </c>
      <c r="C645" s="4" t="s">
        <v>256</v>
      </c>
      <c r="D645" s="4" t="s">
        <v>596</v>
      </c>
      <c r="E645" s="4" t="s">
        <v>11</v>
      </c>
      <c r="F645" s="6">
        <v>197000</v>
      </c>
      <c r="G645" s="6">
        <v>197000</v>
      </c>
      <c r="H645" s="7">
        <f t="shared" si="18"/>
        <v>100</v>
      </c>
    </row>
    <row r="646" spans="1:8">
      <c r="A646" s="4" t="s">
        <v>416</v>
      </c>
      <c r="B646" s="5" t="s">
        <v>253</v>
      </c>
      <c r="C646" s="4" t="s">
        <v>256</v>
      </c>
      <c r="D646" s="4" t="s">
        <v>596</v>
      </c>
      <c r="E646" s="4" t="s">
        <v>254</v>
      </c>
      <c r="F646" s="6">
        <v>197000</v>
      </c>
      <c r="G646" s="6">
        <v>197000</v>
      </c>
      <c r="H646" s="7">
        <f t="shared" si="18"/>
        <v>100</v>
      </c>
    </row>
    <row r="647" spans="1:8" ht="25.5">
      <c r="A647" s="4" t="s">
        <v>416</v>
      </c>
      <c r="B647" s="5" t="s">
        <v>300</v>
      </c>
      <c r="C647" s="4" t="s">
        <v>256</v>
      </c>
      <c r="D647" s="4" t="s">
        <v>301</v>
      </c>
      <c r="E647" s="4" t="s">
        <v>11</v>
      </c>
      <c r="F647" s="6">
        <v>8831200</v>
      </c>
      <c r="G647" s="6">
        <v>8826900</v>
      </c>
      <c r="H647" s="7">
        <f t="shared" si="18"/>
        <v>99.951308995380018</v>
      </c>
    </row>
    <row r="648" spans="1:8" ht="25.5">
      <c r="A648" s="4" t="s">
        <v>416</v>
      </c>
      <c r="B648" s="5" t="s">
        <v>597</v>
      </c>
      <c r="C648" s="4" t="s">
        <v>256</v>
      </c>
      <c r="D648" s="4" t="s">
        <v>598</v>
      </c>
      <c r="E648" s="4" t="s">
        <v>11</v>
      </c>
      <c r="F648" s="6">
        <v>8695000</v>
      </c>
      <c r="G648" s="6">
        <v>8695000</v>
      </c>
      <c r="H648" s="7">
        <f t="shared" si="18"/>
        <v>100</v>
      </c>
    </row>
    <row r="649" spans="1:8">
      <c r="A649" s="4" t="s">
        <v>416</v>
      </c>
      <c r="B649" s="5" t="s">
        <v>253</v>
      </c>
      <c r="C649" s="4" t="s">
        <v>256</v>
      </c>
      <c r="D649" s="4" t="s">
        <v>598</v>
      </c>
      <c r="E649" s="4" t="s">
        <v>254</v>
      </c>
      <c r="F649" s="6">
        <v>8695000</v>
      </c>
      <c r="G649" s="6">
        <v>8695000</v>
      </c>
      <c r="H649" s="7">
        <f t="shared" si="18"/>
        <v>100</v>
      </c>
    </row>
    <row r="650" spans="1:8" ht="25.5">
      <c r="A650" s="4" t="s">
        <v>416</v>
      </c>
      <c r="B650" s="5" t="s">
        <v>599</v>
      </c>
      <c r="C650" s="4" t="s">
        <v>256</v>
      </c>
      <c r="D650" s="4" t="s">
        <v>600</v>
      </c>
      <c r="E650" s="4" t="s">
        <v>11</v>
      </c>
      <c r="F650" s="6">
        <v>136200</v>
      </c>
      <c r="G650" s="6">
        <v>131900</v>
      </c>
      <c r="H650" s="7">
        <f t="shared" si="18"/>
        <v>96.842878120411157</v>
      </c>
    </row>
    <row r="651" spans="1:8">
      <c r="A651" s="4" t="s">
        <v>416</v>
      </c>
      <c r="B651" s="5" t="s">
        <v>253</v>
      </c>
      <c r="C651" s="4" t="s">
        <v>256</v>
      </c>
      <c r="D651" s="4" t="s">
        <v>600</v>
      </c>
      <c r="E651" s="4" t="s">
        <v>254</v>
      </c>
      <c r="F651" s="6">
        <v>136200</v>
      </c>
      <c r="G651" s="6">
        <v>131900</v>
      </c>
      <c r="H651" s="7">
        <f t="shared" si="18"/>
        <v>96.842878120411157</v>
      </c>
    </row>
    <row r="652" spans="1:8" ht="63.75">
      <c r="A652" s="4" t="s">
        <v>416</v>
      </c>
      <c r="B652" s="5" t="s">
        <v>601</v>
      </c>
      <c r="C652" s="4" t="s">
        <v>256</v>
      </c>
      <c r="D652" s="4" t="s">
        <v>602</v>
      </c>
      <c r="E652" s="4" t="s">
        <v>11</v>
      </c>
      <c r="F652" s="6">
        <v>351100</v>
      </c>
      <c r="G652" s="6">
        <v>273231.3</v>
      </c>
      <c r="H652" s="7">
        <f t="shared" si="18"/>
        <v>77.821503845058388</v>
      </c>
    </row>
    <row r="653" spans="1:8">
      <c r="A653" s="4" t="s">
        <v>416</v>
      </c>
      <c r="B653" s="5" t="s">
        <v>603</v>
      </c>
      <c r="C653" s="4" t="s">
        <v>256</v>
      </c>
      <c r="D653" s="4" t="s">
        <v>604</v>
      </c>
      <c r="E653" s="4" t="s">
        <v>11</v>
      </c>
      <c r="F653" s="6">
        <v>344900</v>
      </c>
      <c r="G653" s="6">
        <v>270000</v>
      </c>
      <c r="H653" s="7">
        <f t="shared" si="18"/>
        <v>78.283560452305011</v>
      </c>
    </row>
    <row r="654" spans="1:8">
      <c r="A654" s="4" t="s">
        <v>416</v>
      </c>
      <c r="B654" s="5" t="s">
        <v>253</v>
      </c>
      <c r="C654" s="4" t="s">
        <v>256</v>
      </c>
      <c r="D654" s="4" t="s">
        <v>604</v>
      </c>
      <c r="E654" s="4" t="s">
        <v>254</v>
      </c>
      <c r="F654" s="6">
        <v>344900</v>
      </c>
      <c r="G654" s="6">
        <v>270000</v>
      </c>
      <c r="H654" s="7">
        <f t="shared" si="18"/>
        <v>78.283560452305011</v>
      </c>
    </row>
    <row r="655" spans="1:8" ht="25.5">
      <c r="A655" s="4" t="s">
        <v>416</v>
      </c>
      <c r="B655" s="5" t="s">
        <v>605</v>
      </c>
      <c r="C655" s="4" t="s">
        <v>256</v>
      </c>
      <c r="D655" s="4" t="s">
        <v>606</v>
      </c>
      <c r="E655" s="4" t="s">
        <v>11</v>
      </c>
      <c r="F655" s="6">
        <v>6200</v>
      </c>
      <c r="G655" s="6">
        <v>3231.3</v>
      </c>
      <c r="H655" s="7">
        <f t="shared" si="18"/>
        <v>52.11774193548387</v>
      </c>
    </row>
    <row r="656" spans="1:8">
      <c r="A656" s="4" t="s">
        <v>416</v>
      </c>
      <c r="B656" s="5" t="s">
        <v>253</v>
      </c>
      <c r="C656" s="4" t="s">
        <v>256</v>
      </c>
      <c r="D656" s="4" t="s">
        <v>606</v>
      </c>
      <c r="E656" s="4" t="s">
        <v>254</v>
      </c>
      <c r="F656" s="6">
        <v>6200</v>
      </c>
      <c r="G656" s="6">
        <v>3231.3</v>
      </c>
      <c r="H656" s="7">
        <f t="shared" si="18"/>
        <v>52.11774193548387</v>
      </c>
    </row>
    <row r="657" spans="1:8" ht="25.5">
      <c r="A657" s="4" t="s">
        <v>416</v>
      </c>
      <c r="B657" s="5" t="s">
        <v>607</v>
      </c>
      <c r="C657" s="4" t="s">
        <v>608</v>
      </c>
      <c r="D657" s="4" t="s">
        <v>11</v>
      </c>
      <c r="E657" s="4" t="s">
        <v>11</v>
      </c>
      <c r="F657" s="6">
        <v>4335200</v>
      </c>
      <c r="G657" s="6">
        <v>4335100</v>
      </c>
      <c r="H657" s="7">
        <f t="shared" si="18"/>
        <v>99.997693301347113</v>
      </c>
    </row>
    <row r="658" spans="1:8" ht="63.75">
      <c r="A658" s="4" t="s">
        <v>416</v>
      </c>
      <c r="B658" s="5" t="s">
        <v>16</v>
      </c>
      <c r="C658" s="4" t="s">
        <v>608</v>
      </c>
      <c r="D658" s="4" t="s">
        <v>17</v>
      </c>
      <c r="E658" s="4" t="s">
        <v>11</v>
      </c>
      <c r="F658" s="6">
        <v>4170200</v>
      </c>
      <c r="G658" s="6">
        <v>4170100</v>
      </c>
      <c r="H658" s="7">
        <f t="shared" si="18"/>
        <v>99.997602033475616</v>
      </c>
    </row>
    <row r="659" spans="1:8">
      <c r="A659" s="4" t="s">
        <v>416</v>
      </c>
      <c r="B659" s="5" t="s">
        <v>24</v>
      </c>
      <c r="C659" s="4" t="s">
        <v>608</v>
      </c>
      <c r="D659" s="4" t="s">
        <v>25</v>
      </c>
      <c r="E659" s="4" t="s">
        <v>11</v>
      </c>
      <c r="F659" s="6">
        <v>4170200</v>
      </c>
      <c r="G659" s="6">
        <v>4170100</v>
      </c>
      <c r="H659" s="7">
        <f t="shared" si="18"/>
        <v>99.997602033475616</v>
      </c>
    </row>
    <row r="660" spans="1:8" ht="89.25">
      <c r="A660" s="4" t="s">
        <v>416</v>
      </c>
      <c r="B660" s="5" t="s">
        <v>34</v>
      </c>
      <c r="C660" s="4" t="s">
        <v>608</v>
      </c>
      <c r="D660" s="4" t="s">
        <v>35</v>
      </c>
      <c r="E660" s="4" t="s">
        <v>11</v>
      </c>
      <c r="F660" s="6">
        <v>230100</v>
      </c>
      <c r="G660" s="6">
        <v>230100</v>
      </c>
      <c r="H660" s="7">
        <f t="shared" si="18"/>
        <v>100</v>
      </c>
    </row>
    <row r="661" spans="1:8" ht="25.5">
      <c r="A661" s="4" t="s">
        <v>416</v>
      </c>
      <c r="B661" s="5" t="s">
        <v>20</v>
      </c>
      <c r="C661" s="4" t="s">
        <v>608</v>
      </c>
      <c r="D661" s="4" t="s">
        <v>35</v>
      </c>
      <c r="E661" s="4" t="s">
        <v>21</v>
      </c>
      <c r="F661" s="6">
        <v>230100</v>
      </c>
      <c r="G661" s="6">
        <v>230100</v>
      </c>
      <c r="H661" s="7">
        <f t="shared" si="18"/>
        <v>100</v>
      </c>
    </row>
    <row r="662" spans="1:8">
      <c r="A662" s="4" t="s">
        <v>416</v>
      </c>
      <c r="B662" s="5" t="s">
        <v>609</v>
      </c>
      <c r="C662" s="4" t="s">
        <v>608</v>
      </c>
      <c r="D662" s="4" t="s">
        <v>610</v>
      </c>
      <c r="E662" s="4" t="s">
        <v>11</v>
      </c>
      <c r="F662" s="6">
        <v>3940100</v>
      </c>
      <c r="G662" s="6">
        <v>3940000</v>
      </c>
      <c r="H662" s="7">
        <f t="shared" si="18"/>
        <v>99.997461993350427</v>
      </c>
    </row>
    <row r="663" spans="1:8" ht="25.5">
      <c r="A663" s="4" t="s">
        <v>416</v>
      </c>
      <c r="B663" s="5" t="s">
        <v>20</v>
      </c>
      <c r="C663" s="4" t="s">
        <v>608</v>
      </c>
      <c r="D663" s="4" t="s">
        <v>610</v>
      </c>
      <c r="E663" s="4" t="s">
        <v>21</v>
      </c>
      <c r="F663" s="6">
        <v>3940100</v>
      </c>
      <c r="G663" s="6">
        <v>3940000</v>
      </c>
      <c r="H663" s="7">
        <f t="shared" si="18"/>
        <v>99.997461993350427</v>
      </c>
    </row>
    <row r="664" spans="1:8" ht="25.5">
      <c r="A664" s="4" t="s">
        <v>416</v>
      </c>
      <c r="B664" s="5" t="s">
        <v>78</v>
      </c>
      <c r="C664" s="4" t="s">
        <v>608</v>
      </c>
      <c r="D664" s="4" t="s">
        <v>79</v>
      </c>
      <c r="E664" s="4" t="s">
        <v>11</v>
      </c>
      <c r="F664" s="6">
        <v>165000</v>
      </c>
      <c r="G664" s="6">
        <v>165000</v>
      </c>
      <c r="H664" s="7">
        <f t="shared" si="18"/>
        <v>100</v>
      </c>
    </row>
    <row r="665" spans="1:8" ht="38.25">
      <c r="A665" s="4" t="s">
        <v>416</v>
      </c>
      <c r="B665" s="5" t="s">
        <v>611</v>
      </c>
      <c r="C665" s="4" t="s">
        <v>608</v>
      </c>
      <c r="D665" s="4" t="s">
        <v>612</v>
      </c>
      <c r="E665" s="4" t="s">
        <v>11</v>
      </c>
      <c r="F665" s="6">
        <v>70000</v>
      </c>
      <c r="G665" s="6">
        <v>70000</v>
      </c>
      <c r="H665" s="7">
        <f t="shared" si="18"/>
        <v>100</v>
      </c>
    </row>
    <row r="666" spans="1:8" ht="25.5">
      <c r="A666" s="4" t="s">
        <v>416</v>
      </c>
      <c r="B666" s="5" t="s">
        <v>20</v>
      </c>
      <c r="C666" s="4" t="s">
        <v>608</v>
      </c>
      <c r="D666" s="4" t="s">
        <v>612</v>
      </c>
      <c r="E666" s="4" t="s">
        <v>21</v>
      </c>
      <c r="F666" s="6">
        <v>70000</v>
      </c>
      <c r="G666" s="6">
        <v>70000</v>
      </c>
      <c r="H666" s="7">
        <f t="shared" si="18"/>
        <v>100</v>
      </c>
    </row>
    <row r="667" spans="1:8">
      <c r="A667" s="4" t="s">
        <v>416</v>
      </c>
      <c r="B667" s="5" t="s">
        <v>613</v>
      </c>
      <c r="C667" s="4" t="s">
        <v>608</v>
      </c>
      <c r="D667" s="4" t="s">
        <v>614</v>
      </c>
      <c r="E667" s="4" t="s">
        <v>11</v>
      </c>
      <c r="F667" s="6">
        <v>95000</v>
      </c>
      <c r="G667" s="6">
        <v>95000</v>
      </c>
      <c r="H667" s="7">
        <f t="shared" si="18"/>
        <v>100</v>
      </c>
    </row>
    <row r="668" spans="1:8" ht="25.5">
      <c r="A668" s="4" t="s">
        <v>416</v>
      </c>
      <c r="B668" s="5" t="s">
        <v>20</v>
      </c>
      <c r="C668" s="4" t="s">
        <v>608</v>
      </c>
      <c r="D668" s="4" t="s">
        <v>614</v>
      </c>
      <c r="E668" s="4" t="s">
        <v>21</v>
      </c>
      <c r="F668" s="6">
        <v>95000</v>
      </c>
      <c r="G668" s="6">
        <v>95000</v>
      </c>
      <c r="H668" s="7">
        <f t="shared" si="18"/>
        <v>100</v>
      </c>
    </row>
    <row r="669" spans="1:8" ht="25.5">
      <c r="A669" s="8" t="s">
        <v>410</v>
      </c>
      <c r="B669" s="9" t="s">
        <v>615</v>
      </c>
      <c r="C669" s="8" t="s">
        <v>11</v>
      </c>
      <c r="D669" s="8" t="s">
        <v>11</v>
      </c>
      <c r="E669" s="8" t="s">
        <v>11</v>
      </c>
      <c r="F669" s="10">
        <v>31337407.890000001</v>
      </c>
      <c r="G669" s="10">
        <v>31139207.16</v>
      </c>
      <c r="H669" s="11">
        <f t="shared" si="18"/>
        <v>99.367526724942536</v>
      </c>
    </row>
    <row r="670" spans="1:8">
      <c r="A670" s="4" t="s">
        <v>410</v>
      </c>
      <c r="B670" s="5" t="s">
        <v>12</v>
      </c>
      <c r="C670" s="4" t="s">
        <v>13</v>
      </c>
      <c r="D670" s="4" t="s">
        <v>11</v>
      </c>
      <c r="E670" s="4" t="s">
        <v>11</v>
      </c>
      <c r="F670" s="6">
        <v>365550.4</v>
      </c>
      <c r="G670" s="6">
        <v>358612.98</v>
      </c>
      <c r="H670" s="7">
        <f t="shared" si="18"/>
        <v>98.102198766572258</v>
      </c>
    </row>
    <row r="671" spans="1:8">
      <c r="A671" s="4" t="s">
        <v>410</v>
      </c>
      <c r="B671" s="5" t="s">
        <v>57</v>
      </c>
      <c r="C671" s="4" t="s">
        <v>58</v>
      </c>
      <c r="D671" s="4" t="s">
        <v>11</v>
      </c>
      <c r="E671" s="4" t="s">
        <v>11</v>
      </c>
      <c r="F671" s="6">
        <v>365550.4</v>
      </c>
      <c r="G671" s="6">
        <v>358612.98</v>
      </c>
      <c r="H671" s="7">
        <f t="shared" si="18"/>
        <v>98.102198766572258</v>
      </c>
    </row>
    <row r="672" spans="1:8" ht="25.5">
      <c r="A672" s="4" t="s">
        <v>410</v>
      </c>
      <c r="B672" s="5" t="s">
        <v>65</v>
      </c>
      <c r="C672" s="4" t="s">
        <v>58</v>
      </c>
      <c r="D672" s="4" t="s">
        <v>66</v>
      </c>
      <c r="E672" s="4" t="s">
        <v>11</v>
      </c>
      <c r="F672" s="6">
        <v>190086.7</v>
      </c>
      <c r="G672" s="6">
        <v>190085.79</v>
      </c>
      <c r="H672" s="7">
        <f t="shared" si="18"/>
        <v>99.99952127108314</v>
      </c>
    </row>
    <row r="673" spans="1:8" ht="25.5">
      <c r="A673" s="4" t="s">
        <v>410</v>
      </c>
      <c r="B673" s="5" t="s">
        <v>67</v>
      </c>
      <c r="C673" s="4" t="s">
        <v>58</v>
      </c>
      <c r="D673" s="4" t="s">
        <v>68</v>
      </c>
      <c r="E673" s="4" t="s">
        <v>11</v>
      </c>
      <c r="F673" s="6">
        <v>190086.7</v>
      </c>
      <c r="G673" s="6">
        <v>190085.79</v>
      </c>
      <c r="H673" s="7">
        <f t="shared" si="18"/>
        <v>99.99952127108314</v>
      </c>
    </row>
    <row r="674" spans="1:8" ht="38.25">
      <c r="A674" s="4" t="s">
        <v>410</v>
      </c>
      <c r="B674" s="5" t="s">
        <v>69</v>
      </c>
      <c r="C674" s="4" t="s">
        <v>58</v>
      </c>
      <c r="D674" s="4" t="s">
        <v>70</v>
      </c>
      <c r="E674" s="4" t="s">
        <v>11</v>
      </c>
      <c r="F674" s="6">
        <v>190086.7</v>
      </c>
      <c r="G674" s="6">
        <v>190085.79</v>
      </c>
      <c r="H674" s="7">
        <f t="shared" si="18"/>
        <v>99.99952127108314</v>
      </c>
    </row>
    <row r="675" spans="1:8" ht="25.5">
      <c r="A675" s="4" t="s">
        <v>410</v>
      </c>
      <c r="B675" s="5" t="s">
        <v>77</v>
      </c>
      <c r="C675" s="4" t="s">
        <v>58</v>
      </c>
      <c r="D675" s="4" t="s">
        <v>70</v>
      </c>
      <c r="E675" s="4" t="s">
        <v>9</v>
      </c>
      <c r="F675" s="6">
        <v>190086.7</v>
      </c>
      <c r="G675" s="6">
        <v>190085.79</v>
      </c>
      <c r="H675" s="7">
        <f t="shared" si="18"/>
        <v>99.99952127108314</v>
      </c>
    </row>
    <row r="676" spans="1:8">
      <c r="A676" s="4" t="s">
        <v>410</v>
      </c>
      <c r="B676" s="5" t="s">
        <v>71</v>
      </c>
      <c r="C676" s="4" t="s">
        <v>58</v>
      </c>
      <c r="D676" s="4" t="s">
        <v>72</v>
      </c>
      <c r="E676" s="4" t="s">
        <v>11</v>
      </c>
      <c r="F676" s="6">
        <v>175463.7</v>
      </c>
      <c r="G676" s="6">
        <v>168527.19</v>
      </c>
      <c r="H676" s="7">
        <f t="shared" si="18"/>
        <v>96.046754969831355</v>
      </c>
    </row>
    <row r="677" spans="1:8" ht="63.75">
      <c r="A677" s="4" t="s">
        <v>410</v>
      </c>
      <c r="B677" s="5" t="s">
        <v>73</v>
      </c>
      <c r="C677" s="4" t="s">
        <v>58</v>
      </c>
      <c r="D677" s="4" t="s">
        <v>74</v>
      </c>
      <c r="E677" s="4" t="s">
        <v>11</v>
      </c>
      <c r="F677" s="6">
        <v>175463.7</v>
      </c>
      <c r="G677" s="6">
        <v>168527.19</v>
      </c>
      <c r="H677" s="7">
        <f t="shared" si="18"/>
        <v>96.046754969831355</v>
      </c>
    </row>
    <row r="678" spans="1:8" ht="38.25">
      <c r="A678" s="4" t="s">
        <v>410</v>
      </c>
      <c r="B678" s="5" t="s">
        <v>75</v>
      </c>
      <c r="C678" s="4" t="s">
        <v>58</v>
      </c>
      <c r="D678" s="4" t="s">
        <v>76</v>
      </c>
      <c r="E678" s="4" t="s">
        <v>11</v>
      </c>
      <c r="F678" s="6">
        <v>175463.7</v>
      </c>
      <c r="G678" s="6">
        <v>168527.19</v>
      </c>
      <c r="H678" s="7">
        <f t="shared" si="18"/>
        <v>96.046754969831355</v>
      </c>
    </row>
    <row r="679" spans="1:8" ht="25.5">
      <c r="A679" s="4" t="s">
        <v>410</v>
      </c>
      <c r="B679" s="5" t="s">
        <v>77</v>
      </c>
      <c r="C679" s="4" t="s">
        <v>58</v>
      </c>
      <c r="D679" s="4" t="s">
        <v>76</v>
      </c>
      <c r="E679" s="4" t="s">
        <v>9</v>
      </c>
      <c r="F679" s="6">
        <v>175463.7</v>
      </c>
      <c r="G679" s="6">
        <v>168527.19</v>
      </c>
      <c r="H679" s="7">
        <f t="shared" si="18"/>
        <v>96.046754969831355</v>
      </c>
    </row>
    <row r="680" spans="1:8" ht="25.5">
      <c r="A680" s="4" t="s">
        <v>410</v>
      </c>
      <c r="B680" s="5" t="s">
        <v>225</v>
      </c>
      <c r="C680" s="4" t="s">
        <v>226</v>
      </c>
      <c r="D680" s="4" t="s">
        <v>11</v>
      </c>
      <c r="E680" s="4" t="s">
        <v>11</v>
      </c>
      <c r="F680" s="6">
        <v>30971857.489999998</v>
      </c>
      <c r="G680" s="6">
        <v>30780594.18</v>
      </c>
      <c r="H680" s="7">
        <f t="shared" si="18"/>
        <v>99.382460964565169</v>
      </c>
    </row>
    <row r="681" spans="1:8">
      <c r="A681" s="4" t="s">
        <v>410</v>
      </c>
      <c r="B681" s="5" t="s">
        <v>616</v>
      </c>
      <c r="C681" s="4" t="s">
        <v>617</v>
      </c>
      <c r="D681" s="4" t="s">
        <v>11</v>
      </c>
      <c r="E681" s="4" t="s">
        <v>11</v>
      </c>
      <c r="F681" s="6">
        <v>16707284.35</v>
      </c>
      <c r="G681" s="6">
        <v>16554007.42</v>
      </c>
      <c r="H681" s="7">
        <f t="shared" si="18"/>
        <v>99.082574242533923</v>
      </c>
    </row>
    <row r="682" spans="1:8" ht="25.5">
      <c r="A682" s="4" t="s">
        <v>410</v>
      </c>
      <c r="B682" s="5" t="s">
        <v>618</v>
      </c>
      <c r="C682" s="4" t="s">
        <v>617</v>
      </c>
      <c r="D682" s="4" t="s">
        <v>619</v>
      </c>
      <c r="E682" s="4" t="s">
        <v>11</v>
      </c>
      <c r="F682" s="6">
        <v>14348116.619999999</v>
      </c>
      <c r="G682" s="6">
        <v>14325440.279999999</v>
      </c>
      <c r="H682" s="7">
        <f t="shared" si="18"/>
        <v>99.841955982094603</v>
      </c>
    </row>
    <row r="683" spans="1:8" ht="25.5">
      <c r="A683" s="4" t="s">
        <v>410</v>
      </c>
      <c r="B683" s="5" t="s">
        <v>148</v>
      </c>
      <c r="C683" s="4" t="s">
        <v>617</v>
      </c>
      <c r="D683" s="4" t="s">
        <v>620</v>
      </c>
      <c r="E683" s="4" t="s">
        <v>11</v>
      </c>
      <c r="F683" s="6">
        <v>14348116.619999999</v>
      </c>
      <c r="G683" s="6">
        <v>14325440.279999999</v>
      </c>
      <c r="H683" s="7">
        <f t="shared" si="18"/>
        <v>99.841955982094603</v>
      </c>
    </row>
    <row r="684" spans="1:8" ht="25.5">
      <c r="A684" s="4" t="s">
        <v>410</v>
      </c>
      <c r="B684" s="5" t="s">
        <v>77</v>
      </c>
      <c r="C684" s="4" t="s">
        <v>617</v>
      </c>
      <c r="D684" s="4" t="s">
        <v>620</v>
      </c>
      <c r="E684" s="4" t="s">
        <v>9</v>
      </c>
      <c r="F684" s="6">
        <v>13854580.52</v>
      </c>
      <c r="G684" s="6">
        <v>13851361.74</v>
      </c>
      <c r="H684" s="7">
        <f t="shared" si="18"/>
        <v>99.976767394759065</v>
      </c>
    </row>
    <row r="685" spans="1:8" ht="38.25">
      <c r="A685" s="4" t="s">
        <v>410</v>
      </c>
      <c r="B685" s="5" t="s">
        <v>180</v>
      </c>
      <c r="C685" s="4" t="s">
        <v>617</v>
      </c>
      <c r="D685" s="4" t="s">
        <v>620</v>
      </c>
      <c r="E685" s="4" t="s">
        <v>181</v>
      </c>
      <c r="F685" s="6">
        <v>493536.1</v>
      </c>
      <c r="G685" s="6">
        <v>474078.54</v>
      </c>
      <c r="H685" s="7">
        <f t="shared" si="18"/>
        <v>96.057520412387262</v>
      </c>
    </row>
    <row r="686" spans="1:8">
      <c r="A686" s="4" t="s">
        <v>410</v>
      </c>
      <c r="B686" s="5" t="s">
        <v>265</v>
      </c>
      <c r="C686" s="4" t="s">
        <v>617</v>
      </c>
      <c r="D686" s="4" t="s">
        <v>266</v>
      </c>
      <c r="E686" s="4" t="s">
        <v>11</v>
      </c>
      <c r="F686" s="6">
        <v>333149.18</v>
      </c>
      <c r="G686" s="6">
        <v>333125.5</v>
      </c>
      <c r="H686" s="7">
        <f t="shared" si="18"/>
        <v>99.992892073154735</v>
      </c>
    </row>
    <row r="687" spans="1:8" ht="102">
      <c r="A687" s="4" t="s">
        <v>410</v>
      </c>
      <c r="B687" s="5" t="s">
        <v>621</v>
      </c>
      <c r="C687" s="4" t="s">
        <v>617</v>
      </c>
      <c r="D687" s="4" t="s">
        <v>622</v>
      </c>
      <c r="E687" s="4" t="s">
        <v>11</v>
      </c>
      <c r="F687" s="6">
        <v>333149.18</v>
      </c>
      <c r="G687" s="6">
        <v>333125.5</v>
      </c>
      <c r="H687" s="7">
        <f t="shared" si="18"/>
        <v>99.992892073154735</v>
      </c>
    </row>
    <row r="688" spans="1:8" ht="102">
      <c r="A688" s="4" t="s">
        <v>410</v>
      </c>
      <c r="B688" s="5" t="s">
        <v>621</v>
      </c>
      <c r="C688" s="4" t="s">
        <v>617</v>
      </c>
      <c r="D688" s="4" t="s">
        <v>623</v>
      </c>
      <c r="E688" s="4" t="s">
        <v>11</v>
      </c>
      <c r="F688" s="6">
        <v>333149.18</v>
      </c>
      <c r="G688" s="6">
        <v>333125.5</v>
      </c>
      <c r="H688" s="7">
        <f t="shared" si="18"/>
        <v>99.992892073154735</v>
      </c>
    </row>
    <row r="689" spans="1:8" ht="25.5">
      <c r="A689" s="4" t="s">
        <v>410</v>
      </c>
      <c r="B689" s="5" t="s">
        <v>77</v>
      </c>
      <c r="C689" s="4" t="s">
        <v>617</v>
      </c>
      <c r="D689" s="4" t="s">
        <v>623</v>
      </c>
      <c r="E689" s="4" t="s">
        <v>9</v>
      </c>
      <c r="F689" s="6">
        <v>333149.18</v>
      </c>
      <c r="G689" s="6">
        <v>333125.5</v>
      </c>
      <c r="H689" s="7">
        <f t="shared" si="18"/>
        <v>99.992892073154735</v>
      </c>
    </row>
    <row r="690" spans="1:8" ht="25.5">
      <c r="A690" s="4" t="s">
        <v>410</v>
      </c>
      <c r="B690" s="5" t="s">
        <v>154</v>
      </c>
      <c r="C690" s="4" t="s">
        <v>617</v>
      </c>
      <c r="D690" s="4" t="s">
        <v>155</v>
      </c>
      <c r="E690" s="4" t="s">
        <v>11</v>
      </c>
      <c r="F690" s="6">
        <v>1441018.55</v>
      </c>
      <c r="G690" s="6">
        <v>1389441.64</v>
      </c>
      <c r="H690" s="7">
        <f t="shared" si="18"/>
        <v>96.420801800226656</v>
      </c>
    </row>
    <row r="691" spans="1:8" ht="51">
      <c r="A691" s="4" t="s">
        <v>410</v>
      </c>
      <c r="B691" s="5" t="s">
        <v>156</v>
      </c>
      <c r="C691" s="4" t="s">
        <v>617</v>
      </c>
      <c r="D691" s="4" t="s">
        <v>157</v>
      </c>
      <c r="E691" s="4" t="s">
        <v>11</v>
      </c>
      <c r="F691" s="6">
        <v>203763.9</v>
      </c>
      <c r="G691" s="6">
        <v>203763.9</v>
      </c>
      <c r="H691" s="7">
        <f t="shared" si="18"/>
        <v>100</v>
      </c>
    </row>
    <row r="692" spans="1:8" ht="63.75">
      <c r="A692" s="4" t="s">
        <v>410</v>
      </c>
      <c r="B692" s="5" t="s">
        <v>158</v>
      </c>
      <c r="C692" s="4" t="s">
        <v>617</v>
      </c>
      <c r="D692" s="4" t="s">
        <v>159</v>
      </c>
      <c r="E692" s="4" t="s">
        <v>11</v>
      </c>
      <c r="F692" s="6">
        <v>203763.9</v>
      </c>
      <c r="G692" s="6">
        <v>203763.9</v>
      </c>
      <c r="H692" s="7">
        <f t="shared" si="18"/>
        <v>100</v>
      </c>
    </row>
    <row r="693" spans="1:8" ht="25.5">
      <c r="A693" s="4" t="s">
        <v>410</v>
      </c>
      <c r="B693" s="5" t="s">
        <v>77</v>
      </c>
      <c r="C693" s="4" t="s">
        <v>617</v>
      </c>
      <c r="D693" s="4" t="s">
        <v>159</v>
      </c>
      <c r="E693" s="4" t="s">
        <v>9</v>
      </c>
      <c r="F693" s="6">
        <v>203763.9</v>
      </c>
      <c r="G693" s="6">
        <v>203763.9</v>
      </c>
      <c r="H693" s="7">
        <f t="shared" si="18"/>
        <v>100</v>
      </c>
    </row>
    <row r="694" spans="1:8" ht="63.75">
      <c r="A694" s="4" t="s">
        <v>410</v>
      </c>
      <c r="B694" s="5" t="s">
        <v>624</v>
      </c>
      <c r="C694" s="4" t="s">
        <v>617</v>
      </c>
      <c r="D694" s="4" t="s">
        <v>625</v>
      </c>
      <c r="E694" s="4" t="s">
        <v>11</v>
      </c>
      <c r="F694" s="6">
        <v>1017458.13</v>
      </c>
      <c r="G694" s="6">
        <v>1004732.66</v>
      </c>
      <c r="H694" s="7">
        <f t="shared" si="18"/>
        <v>98.749288091098151</v>
      </c>
    </row>
    <row r="695" spans="1:8" ht="76.5">
      <c r="A695" s="4" t="s">
        <v>410</v>
      </c>
      <c r="B695" s="5" t="s">
        <v>626</v>
      </c>
      <c r="C695" s="4" t="s">
        <v>617</v>
      </c>
      <c r="D695" s="4" t="s">
        <v>627</v>
      </c>
      <c r="E695" s="4" t="s">
        <v>11</v>
      </c>
      <c r="F695" s="6">
        <v>1017458.13</v>
      </c>
      <c r="G695" s="6">
        <v>1004732.66</v>
      </c>
      <c r="H695" s="7">
        <f t="shared" si="18"/>
        <v>98.749288091098151</v>
      </c>
    </row>
    <row r="696" spans="1:8" ht="25.5">
      <c r="A696" s="4" t="s">
        <v>410</v>
      </c>
      <c r="B696" s="5" t="s">
        <v>77</v>
      </c>
      <c r="C696" s="4" t="s">
        <v>617</v>
      </c>
      <c r="D696" s="4" t="s">
        <v>627</v>
      </c>
      <c r="E696" s="4" t="s">
        <v>9</v>
      </c>
      <c r="F696" s="6">
        <v>1017458.13</v>
      </c>
      <c r="G696" s="6">
        <v>1004732.66</v>
      </c>
      <c r="H696" s="7">
        <f t="shared" si="18"/>
        <v>98.749288091098151</v>
      </c>
    </row>
    <row r="697" spans="1:8" ht="63.75">
      <c r="A697" s="4" t="s">
        <v>410</v>
      </c>
      <c r="B697" s="5" t="s">
        <v>628</v>
      </c>
      <c r="C697" s="4" t="s">
        <v>617</v>
      </c>
      <c r="D697" s="4" t="s">
        <v>629</v>
      </c>
      <c r="E697" s="4" t="s">
        <v>11</v>
      </c>
      <c r="F697" s="6">
        <v>219796.52</v>
      </c>
      <c r="G697" s="6">
        <v>180945.08</v>
      </c>
      <c r="H697" s="7">
        <f t="shared" si="18"/>
        <v>82.323905765205026</v>
      </c>
    </row>
    <row r="698" spans="1:8" ht="25.5">
      <c r="A698" s="4" t="s">
        <v>410</v>
      </c>
      <c r="B698" s="5" t="s">
        <v>77</v>
      </c>
      <c r="C698" s="4" t="s">
        <v>617</v>
      </c>
      <c r="D698" s="4" t="s">
        <v>629</v>
      </c>
      <c r="E698" s="4" t="s">
        <v>9</v>
      </c>
      <c r="F698" s="6">
        <v>219796.52</v>
      </c>
      <c r="G698" s="6">
        <v>180945.08</v>
      </c>
      <c r="H698" s="7">
        <f t="shared" si="18"/>
        <v>82.323905765205026</v>
      </c>
    </row>
    <row r="699" spans="1:8">
      <c r="A699" s="4" t="s">
        <v>410</v>
      </c>
      <c r="B699" s="5" t="s">
        <v>71</v>
      </c>
      <c r="C699" s="4" t="s">
        <v>617</v>
      </c>
      <c r="D699" s="4" t="s">
        <v>72</v>
      </c>
      <c r="E699" s="4" t="s">
        <v>11</v>
      </c>
      <c r="F699" s="6">
        <v>585000</v>
      </c>
      <c r="G699" s="6">
        <v>506000</v>
      </c>
      <c r="H699" s="7">
        <f t="shared" si="18"/>
        <v>86.495726495726501</v>
      </c>
    </row>
    <row r="700" spans="1:8" ht="63.75">
      <c r="A700" s="4" t="s">
        <v>410</v>
      </c>
      <c r="B700" s="5" t="s">
        <v>73</v>
      </c>
      <c r="C700" s="4" t="s">
        <v>617</v>
      </c>
      <c r="D700" s="4" t="s">
        <v>74</v>
      </c>
      <c r="E700" s="4" t="s">
        <v>11</v>
      </c>
      <c r="F700" s="6">
        <v>585000</v>
      </c>
      <c r="G700" s="6">
        <v>506000</v>
      </c>
      <c r="H700" s="7">
        <f t="shared" si="18"/>
        <v>86.495726495726501</v>
      </c>
    </row>
    <row r="701" spans="1:8" ht="38.25">
      <c r="A701" s="4" t="s">
        <v>410</v>
      </c>
      <c r="B701" s="5" t="s">
        <v>160</v>
      </c>
      <c r="C701" s="4" t="s">
        <v>617</v>
      </c>
      <c r="D701" s="4" t="s">
        <v>161</v>
      </c>
      <c r="E701" s="4" t="s">
        <v>11</v>
      </c>
      <c r="F701" s="6">
        <v>585000</v>
      </c>
      <c r="G701" s="6">
        <v>506000</v>
      </c>
      <c r="H701" s="7">
        <f t="shared" si="18"/>
        <v>86.495726495726501</v>
      </c>
    </row>
    <row r="702" spans="1:8" ht="25.5">
      <c r="A702" s="4" t="s">
        <v>410</v>
      </c>
      <c r="B702" s="5" t="s">
        <v>77</v>
      </c>
      <c r="C702" s="4" t="s">
        <v>617</v>
      </c>
      <c r="D702" s="4" t="s">
        <v>161</v>
      </c>
      <c r="E702" s="4" t="s">
        <v>9</v>
      </c>
      <c r="F702" s="6">
        <v>585000</v>
      </c>
      <c r="G702" s="6">
        <v>506000</v>
      </c>
      <c r="H702" s="7">
        <f t="shared" si="18"/>
        <v>86.495726495726501</v>
      </c>
    </row>
    <row r="703" spans="1:8">
      <c r="A703" s="4" t="s">
        <v>410</v>
      </c>
      <c r="B703" s="5" t="s">
        <v>630</v>
      </c>
      <c r="C703" s="4" t="s">
        <v>631</v>
      </c>
      <c r="D703" s="4" t="s">
        <v>11</v>
      </c>
      <c r="E703" s="4" t="s">
        <v>11</v>
      </c>
      <c r="F703" s="6">
        <v>10873884.210000001</v>
      </c>
      <c r="G703" s="6">
        <v>10835897.83</v>
      </c>
      <c r="H703" s="7">
        <f t="shared" si="18"/>
        <v>99.650664111678992</v>
      </c>
    </row>
    <row r="704" spans="1:8" ht="25.5">
      <c r="A704" s="4" t="s">
        <v>410</v>
      </c>
      <c r="B704" s="5" t="s">
        <v>632</v>
      </c>
      <c r="C704" s="4" t="s">
        <v>631</v>
      </c>
      <c r="D704" s="4" t="s">
        <v>633</v>
      </c>
      <c r="E704" s="4" t="s">
        <v>11</v>
      </c>
      <c r="F704" s="6">
        <v>6134292.8300000001</v>
      </c>
      <c r="G704" s="6">
        <v>6127881.2400000002</v>
      </c>
      <c r="H704" s="7">
        <f t="shared" si="18"/>
        <v>99.895479557665652</v>
      </c>
    </row>
    <row r="705" spans="1:8" ht="25.5">
      <c r="A705" s="4" t="s">
        <v>410</v>
      </c>
      <c r="B705" s="5" t="s">
        <v>148</v>
      </c>
      <c r="C705" s="4" t="s">
        <v>631</v>
      </c>
      <c r="D705" s="4" t="s">
        <v>634</v>
      </c>
      <c r="E705" s="4" t="s">
        <v>11</v>
      </c>
      <c r="F705" s="6">
        <v>6134292.8300000001</v>
      </c>
      <c r="G705" s="6">
        <v>6127881.2400000002</v>
      </c>
      <c r="H705" s="7">
        <f t="shared" ref="H705:H739" si="19">G705*100/F705</f>
        <v>99.895479557665652</v>
      </c>
    </row>
    <row r="706" spans="1:8" ht="25.5">
      <c r="A706" s="4" t="s">
        <v>410</v>
      </c>
      <c r="B706" s="5" t="s">
        <v>77</v>
      </c>
      <c r="C706" s="4" t="s">
        <v>631</v>
      </c>
      <c r="D706" s="4" t="s">
        <v>634</v>
      </c>
      <c r="E706" s="4" t="s">
        <v>9</v>
      </c>
      <c r="F706" s="6">
        <v>6134292.8300000001</v>
      </c>
      <c r="G706" s="6">
        <v>6127881.2400000002</v>
      </c>
      <c r="H706" s="7">
        <f t="shared" si="19"/>
        <v>99.895479557665652</v>
      </c>
    </row>
    <row r="707" spans="1:8">
      <c r="A707" s="4" t="s">
        <v>410</v>
      </c>
      <c r="B707" s="5" t="s">
        <v>265</v>
      </c>
      <c r="C707" s="4" t="s">
        <v>631</v>
      </c>
      <c r="D707" s="4" t="s">
        <v>266</v>
      </c>
      <c r="E707" s="4" t="s">
        <v>11</v>
      </c>
      <c r="F707" s="6">
        <v>398850.82</v>
      </c>
      <c r="G707" s="6">
        <v>398850.82</v>
      </c>
      <c r="H707" s="7">
        <f t="shared" si="19"/>
        <v>100</v>
      </c>
    </row>
    <row r="708" spans="1:8" ht="102">
      <c r="A708" s="4" t="s">
        <v>410</v>
      </c>
      <c r="B708" s="5" t="s">
        <v>621</v>
      </c>
      <c r="C708" s="4" t="s">
        <v>631</v>
      </c>
      <c r="D708" s="4" t="s">
        <v>622</v>
      </c>
      <c r="E708" s="4" t="s">
        <v>11</v>
      </c>
      <c r="F708" s="6">
        <v>398850.82</v>
      </c>
      <c r="G708" s="6">
        <v>398850.82</v>
      </c>
      <c r="H708" s="7">
        <f t="shared" si="19"/>
        <v>100</v>
      </c>
    </row>
    <row r="709" spans="1:8" ht="102">
      <c r="A709" s="4" t="s">
        <v>410</v>
      </c>
      <c r="B709" s="5" t="s">
        <v>621</v>
      </c>
      <c r="C709" s="4" t="s">
        <v>631</v>
      </c>
      <c r="D709" s="4" t="s">
        <v>623</v>
      </c>
      <c r="E709" s="4" t="s">
        <v>11</v>
      </c>
      <c r="F709" s="6">
        <v>398850.82</v>
      </c>
      <c r="G709" s="6">
        <v>398850.82</v>
      </c>
      <c r="H709" s="7">
        <f t="shared" si="19"/>
        <v>100</v>
      </c>
    </row>
    <row r="710" spans="1:8" ht="25.5">
      <c r="A710" s="4" t="s">
        <v>410</v>
      </c>
      <c r="B710" s="5" t="s">
        <v>77</v>
      </c>
      <c r="C710" s="4" t="s">
        <v>631</v>
      </c>
      <c r="D710" s="4" t="s">
        <v>623</v>
      </c>
      <c r="E710" s="4" t="s">
        <v>9</v>
      </c>
      <c r="F710" s="6">
        <v>398850.82</v>
      </c>
      <c r="G710" s="6">
        <v>398850.82</v>
      </c>
      <c r="H710" s="7">
        <f t="shared" si="19"/>
        <v>100</v>
      </c>
    </row>
    <row r="711" spans="1:8" ht="25.5">
      <c r="A711" s="4" t="s">
        <v>410</v>
      </c>
      <c r="B711" s="5" t="s">
        <v>154</v>
      </c>
      <c r="C711" s="4" t="s">
        <v>631</v>
      </c>
      <c r="D711" s="4" t="s">
        <v>155</v>
      </c>
      <c r="E711" s="4" t="s">
        <v>11</v>
      </c>
      <c r="F711" s="6">
        <v>890740.56</v>
      </c>
      <c r="G711" s="6">
        <v>859165.77</v>
      </c>
      <c r="H711" s="7">
        <f t="shared" si="19"/>
        <v>96.455220361807704</v>
      </c>
    </row>
    <row r="712" spans="1:8" ht="51">
      <c r="A712" s="4" t="s">
        <v>410</v>
      </c>
      <c r="B712" s="5" t="s">
        <v>156</v>
      </c>
      <c r="C712" s="4" t="s">
        <v>631</v>
      </c>
      <c r="D712" s="4" t="s">
        <v>157</v>
      </c>
      <c r="E712" s="4" t="s">
        <v>11</v>
      </c>
      <c r="F712" s="6">
        <v>77895.210000000006</v>
      </c>
      <c r="G712" s="6">
        <v>77895.16</v>
      </c>
      <c r="H712" s="7">
        <f t="shared" si="19"/>
        <v>99.9999358112007</v>
      </c>
    </row>
    <row r="713" spans="1:8" ht="63.75">
      <c r="A713" s="4" t="s">
        <v>410</v>
      </c>
      <c r="B713" s="5" t="s">
        <v>158</v>
      </c>
      <c r="C713" s="4" t="s">
        <v>631</v>
      </c>
      <c r="D713" s="4" t="s">
        <v>159</v>
      </c>
      <c r="E713" s="4" t="s">
        <v>11</v>
      </c>
      <c r="F713" s="6">
        <v>77895.210000000006</v>
      </c>
      <c r="G713" s="6">
        <v>77895.16</v>
      </c>
      <c r="H713" s="7">
        <f t="shared" si="19"/>
        <v>99.9999358112007</v>
      </c>
    </row>
    <row r="714" spans="1:8" ht="25.5">
      <c r="A714" s="4" t="s">
        <v>410</v>
      </c>
      <c r="B714" s="5" t="s">
        <v>77</v>
      </c>
      <c r="C714" s="4" t="s">
        <v>631</v>
      </c>
      <c r="D714" s="4" t="s">
        <v>159</v>
      </c>
      <c r="E714" s="4" t="s">
        <v>9</v>
      </c>
      <c r="F714" s="6">
        <v>77895.210000000006</v>
      </c>
      <c r="G714" s="6">
        <v>77895.16</v>
      </c>
      <c r="H714" s="7">
        <f t="shared" si="19"/>
        <v>99.9999358112007</v>
      </c>
    </row>
    <row r="715" spans="1:8" ht="63.75">
      <c r="A715" s="4" t="s">
        <v>410</v>
      </c>
      <c r="B715" s="5" t="s">
        <v>624</v>
      </c>
      <c r="C715" s="4" t="s">
        <v>631</v>
      </c>
      <c r="D715" s="4" t="s">
        <v>625</v>
      </c>
      <c r="E715" s="4" t="s">
        <v>11</v>
      </c>
      <c r="F715" s="6">
        <v>670841.87</v>
      </c>
      <c r="G715" s="6">
        <v>665715.68999999994</v>
      </c>
      <c r="H715" s="7">
        <f t="shared" si="19"/>
        <v>99.235858668153782</v>
      </c>
    </row>
    <row r="716" spans="1:8" ht="76.5">
      <c r="A716" s="4" t="s">
        <v>410</v>
      </c>
      <c r="B716" s="5" t="s">
        <v>626</v>
      </c>
      <c r="C716" s="4" t="s">
        <v>631</v>
      </c>
      <c r="D716" s="4" t="s">
        <v>627</v>
      </c>
      <c r="E716" s="4" t="s">
        <v>11</v>
      </c>
      <c r="F716" s="6">
        <v>670841.87</v>
      </c>
      <c r="G716" s="6">
        <v>665715.68999999994</v>
      </c>
      <c r="H716" s="7">
        <f t="shared" si="19"/>
        <v>99.235858668153782</v>
      </c>
    </row>
    <row r="717" spans="1:8" ht="25.5">
      <c r="A717" s="4" t="s">
        <v>410</v>
      </c>
      <c r="B717" s="5" t="s">
        <v>77</v>
      </c>
      <c r="C717" s="4" t="s">
        <v>631</v>
      </c>
      <c r="D717" s="4" t="s">
        <v>627</v>
      </c>
      <c r="E717" s="4" t="s">
        <v>9</v>
      </c>
      <c r="F717" s="6">
        <v>670841.87</v>
      </c>
      <c r="G717" s="6">
        <v>665715.68999999994</v>
      </c>
      <c r="H717" s="7">
        <f t="shared" si="19"/>
        <v>99.235858668153782</v>
      </c>
    </row>
    <row r="718" spans="1:8" ht="63.75">
      <c r="A718" s="4" t="s">
        <v>410</v>
      </c>
      <c r="B718" s="5" t="s">
        <v>628</v>
      </c>
      <c r="C718" s="4" t="s">
        <v>631</v>
      </c>
      <c r="D718" s="4" t="s">
        <v>629</v>
      </c>
      <c r="E718" s="4" t="s">
        <v>11</v>
      </c>
      <c r="F718" s="6">
        <v>142003.48000000001</v>
      </c>
      <c r="G718" s="6">
        <v>115554.92</v>
      </c>
      <c r="H718" s="7">
        <f t="shared" si="19"/>
        <v>81.374709971896451</v>
      </c>
    </row>
    <row r="719" spans="1:8" ht="25.5">
      <c r="A719" s="4" t="s">
        <v>410</v>
      </c>
      <c r="B719" s="5" t="s">
        <v>77</v>
      </c>
      <c r="C719" s="4" t="s">
        <v>631</v>
      </c>
      <c r="D719" s="4" t="s">
        <v>629</v>
      </c>
      <c r="E719" s="4" t="s">
        <v>9</v>
      </c>
      <c r="F719" s="6">
        <v>142003.48000000001</v>
      </c>
      <c r="G719" s="6">
        <v>115554.92</v>
      </c>
      <c r="H719" s="7">
        <f t="shared" si="19"/>
        <v>81.374709971896451</v>
      </c>
    </row>
    <row r="720" spans="1:8">
      <c r="A720" s="4" t="s">
        <v>410</v>
      </c>
      <c r="B720" s="5" t="s">
        <v>71</v>
      </c>
      <c r="C720" s="4" t="s">
        <v>631</v>
      </c>
      <c r="D720" s="4" t="s">
        <v>72</v>
      </c>
      <c r="E720" s="4" t="s">
        <v>11</v>
      </c>
      <c r="F720" s="6">
        <v>3400000</v>
      </c>
      <c r="G720" s="6">
        <v>3400000</v>
      </c>
      <c r="H720" s="7">
        <f t="shared" si="19"/>
        <v>100</v>
      </c>
    </row>
    <row r="721" spans="1:8" ht="63.75">
      <c r="A721" s="4" t="s">
        <v>410</v>
      </c>
      <c r="B721" s="5" t="s">
        <v>73</v>
      </c>
      <c r="C721" s="4" t="s">
        <v>631</v>
      </c>
      <c r="D721" s="4" t="s">
        <v>74</v>
      </c>
      <c r="E721" s="4" t="s">
        <v>11</v>
      </c>
      <c r="F721" s="6">
        <v>3400000</v>
      </c>
      <c r="G721" s="6">
        <v>3400000</v>
      </c>
      <c r="H721" s="7">
        <f t="shared" si="19"/>
        <v>100</v>
      </c>
    </row>
    <row r="722" spans="1:8" ht="38.25">
      <c r="A722" s="4" t="s">
        <v>410</v>
      </c>
      <c r="B722" s="5" t="s">
        <v>160</v>
      </c>
      <c r="C722" s="4" t="s">
        <v>631</v>
      </c>
      <c r="D722" s="4" t="s">
        <v>161</v>
      </c>
      <c r="E722" s="4" t="s">
        <v>11</v>
      </c>
      <c r="F722" s="6">
        <v>3400000</v>
      </c>
      <c r="G722" s="6">
        <v>3400000</v>
      </c>
      <c r="H722" s="7">
        <f t="shared" si="19"/>
        <v>100</v>
      </c>
    </row>
    <row r="723" spans="1:8" ht="25.5">
      <c r="A723" s="4" t="s">
        <v>410</v>
      </c>
      <c r="B723" s="5" t="s">
        <v>77</v>
      </c>
      <c r="C723" s="4" t="s">
        <v>631</v>
      </c>
      <c r="D723" s="4" t="s">
        <v>161</v>
      </c>
      <c r="E723" s="4" t="s">
        <v>9</v>
      </c>
      <c r="F723" s="6">
        <v>3400000</v>
      </c>
      <c r="G723" s="6">
        <v>3400000</v>
      </c>
      <c r="H723" s="7">
        <f t="shared" si="19"/>
        <v>100</v>
      </c>
    </row>
    <row r="724" spans="1:8" ht="51">
      <c r="A724" s="4" t="s">
        <v>410</v>
      </c>
      <c r="B724" s="5" t="s">
        <v>132</v>
      </c>
      <c r="C724" s="4" t="s">
        <v>631</v>
      </c>
      <c r="D724" s="4" t="s">
        <v>133</v>
      </c>
      <c r="E724" s="4" t="s">
        <v>11</v>
      </c>
      <c r="F724" s="6">
        <v>50000</v>
      </c>
      <c r="G724" s="6">
        <v>50000</v>
      </c>
      <c r="H724" s="7">
        <f t="shared" si="19"/>
        <v>100</v>
      </c>
    </row>
    <row r="725" spans="1:8" ht="25.5">
      <c r="A725" s="4" t="s">
        <v>410</v>
      </c>
      <c r="B725" s="5" t="s">
        <v>635</v>
      </c>
      <c r="C725" s="4" t="s">
        <v>631</v>
      </c>
      <c r="D725" s="4" t="s">
        <v>636</v>
      </c>
      <c r="E725" s="4" t="s">
        <v>11</v>
      </c>
      <c r="F725" s="6">
        <v>50000</v>
      </c>
      <c r="G725" s="6">
        <v>50000</v>
      </c>
      <c r="H725" s="7">
        <f t="shared" si="19"/>
        <v>100</v>
      </c>
    </row>
    <row r="726" spans="1:8" ht="25.5">
      <c r="A726" s="4" t="s">
        <v>410</v>
      </c>
      <c r="B726" s="5" t="s">
        <v>77</v>
      </c>
      <c r="C726" s="4" t="s">
        <v>631</v>
      </c>
      <c r="D726" s="4" t="s">
        <v>636</v>
      </c>
      <c r="E726" s="4" t="s">
        <v>9</v>
      </c>
      <c r="F726" s="6">
        <v>50000</v>
      </c>
      <c r="G726" s="6">
        <v>50000</v>
      </c>
      <c r="H726" s="7">
        <f t="shared" si="19"/>
        <v>100</v>
      </c>
    </row>
    <row r="727" spans="1:8" ht="38.25">
      <c r="A727" s="4" t="s">
        <v>410</v>
      </c>
      <c r="B727" s="5" t="s">
        <v>234</v>
      </c>
      <c r="C727" s="4" t="s">
        <v>235</v>
      </c>
      <c r="D727" s="4" t="s">
        <v>11</v>
      </c>
      <c r="E727" s="4" t="s">
        <v>11</v>
      </c>
      <c r="F727" s="6">
        <v>3390688.93</v>
      </c>
      <c r="G727" s="6">
        <v>3390688.93</v>
      </c>
      <c r="H727" s="7">
        <f t="shared" si="19"/>
        <v>100</v>
      </c>
    </row>
    <row r="728" spans="1:8" ht="63.75">
      <c r="A728" s="4" t="s">
        <v>410</v>
      </c>
      <c r="B728" s="5" t="s">
        <v>16</v>
      </c>
      <c r="C728" s="4" t="s">
        <v>235</v>
      </c>
      <c r="D728" s="4" t="s">
        <v>17</v>
      </c>
      <c r="E728" s="4" t="s">
        <v>11</v>
      </c>
      <c r="F728" s="6">
        <v>429663.69</v>
      </c>
      <c r="G728" s="6">
        <v>429663.69</v>
      </c>
      <c r="H728" s="7">
        <f t="shared" si="19"/>
        <v>100</v>
      </c>
    </row>
    <row r="729" spans="1:8">
      <c r="A729" s="4" t="s">
        <v>410</v>
      </c>
      <c r="B729" s="5" t="s">
        <v>24</v>
      </c>
      <c r="C729" s="4" t="s">
        <v>235</v>
      </c>
      <c r="D729" s="4" t="s">
        <v>25</v>
      </c>
      <c r="E729" s="4" t="s">
        <v>11</v>
      </c>
      <c r="F729" s="6">
        <v>429663.69</v>
      </c>
      <c r="G729" s="6">
        <v>429663.69</v>
      </c>
      <c r="H729" s="7">
        <f t="shared" si="19"/>
        <v>100</v>
      </c>
    </row>
    <row r="730" spans="1:8" ht="38.25">
      <c r="A730" s="4" t="s">
        <v>410</v>
      </c>
      <c r="B730" s="5" t="s">
        <v>26</v>
      </c>
      <c r="C730" s="4" t="s">
        <v>235</v>
      </c>
      <c r="D730" s="4" t="s">
        <v>27</v>
      </c>
      <c r="E730" s="4" t="s">
        <v>11</v>
      </c>
      <c r="F730" s="6">
        <v>429663.69</v>
      </c>
      <c r="G730" s="6">
        <v>429663.69</v>
      </c>
      <c r="H730" s="7">
        <f t="shared" si="19"/>
        <v>100</v>
      </c>
    </row>
    <row r="731" spans="1:8" ht="25.5">
      <c r="A731" s="4" t="s">
        <v>410</v>
      </c>
      <c r="B731" s="5" t="s">
        <v>20</v>
      </c>
      <c r="C731" s="4" t="s">
        <v>235</v>
      </c>
      <c r="D731" s="4" t="s">
        <v>27</v>
      </c>
      <c r="E731" s="4" t="s">
        <v>21</v>
      </c>
      <c r="F731" s="6">
        <v>429663.69</v>
      </c>
      <c r="G731" s="6">
        <v>429663.69</v>
      </c>
      <c r="H731" s="7">
        <f t="shared" si="19"/>
        <v>100</v>
      </c>
    </row>
    <row r="732" spans="1:8" ht="76.5">
      <c r="A732" s="4" t="s">
        <v>410</v>
      </c>
      <c r="B732" s="5" t="s">
        <v>218</v>
      </c>
      <c r="C732" s="4" t="s">
        <v>235</v>
      </c>
      <c r="D732" s="4" t="s">
        <v>219</v>
      </c>
      <c r="E732" s="4" t="s">
        <v>11</v>
      </c>
      <c r="F732" s="6">
        <v>2808025.24</v>
      </c>
      <c r="G732" s="6">
        <v>2808025.24</v>
      </c>
      <c r="H732" s="7">
        <f t="shared" si="19"/>
        <v>99.999999999999986</v>
      </c>
    </row>
    <row r="733" spans="1:8" ht="25.5">
      <c r="A733" s="4" t="s">
        <v>410</v>
      </c>
      <c r="B733" s="5" t="s">
        <v>148</v>
      </c>
      <c r="C733" s="4" t="s">
        <v>235</v>
      </c>
      <c r="D733" s="4" t="s">
        <v>220</v>
      </c>
      <c r="E733" s="4" t="s">
        <v>11</v>
      </c>
      <c r="F733" s="6">
        <v>2808025.24</v>
      </c>
      <c r="G733" s="6">
        <v>2808025.24</v>
      </c>
      <c r="H733" s="7">
        <f t="shared" si="19"/>
        <v>99.999999999999986</v>
      </c>
    </row>
    <row r="734" spans="1:8" ht="25.5">
      <c r="A734" s="4" t="s">
        <v>410</v>
      </c>
      <c r="B734" s="5" t="s">
        <v>77</v>
      </c>
      <c r="C734" s="4" t="s">
        <v>235</v>
      </c>
      <c r="D734" s="4" t="s">
        <v>220</v>
      </c>
      <c r="E734" s="4" t="s">
        <v>9</v>
      </c>
      <c r="F734" s="6">
        <v>2808025.24</v>
      </c>
      <c r="G734" s="6">
        <v>2808025.24</v>
      </c>
      <c r="H734" s="7">
        <f t="shared" si="19"/>
        <v>99.999999999999986</v>
      </c>
    </row>
    <row r="735" spans="1:8" ht="25.5">
      <c r="A735" s="4" t="s">
        <v>410</v>
      </c>
      <c r="B735" s="5" t="s">
        <v>78</v>
      </c>
      <c r="C735" s="4" t="s">
        <v>235</v>
      </c>
      <c r="D735" s="4" t="s">
        <v>79</v>
      </c>
      <c r="E735" s="4" t="s">
        <v>11</v>
      </c>
      <c r="F735" s="6">
        <v>153000</v>
      </c>
      <c r="G735" s="6">
        <v>153000</v>
      </c>
      <c r="H735" s="7">
        <f t="shared" si="19"/>
        <v>100</v>
      </c>
    </row>
    <row r="736" spans="1:8" ht="25.5">
      <c r="A736" s="4" t="s">
        <v>410</v>
      </c>
      <c r="B736" s="5" t="s">
        <v>637</v>
      </c>
      <c r="C736" s="4" t="s">
        <v>235</v>
      </c>
      <c r="D736" s="4" t="s">
        <v>638</v>
      </c>
      <c r="E736" s="4" t="s">
        <v>11</v>
      </c>
      <c r="F736" s="6">
        <v>18000</v>
      </c>
      <c r="G736" s="6">
        <v>18000</v>
      </c>
      <c r="H736" s="7">
        <f t="shared" si="19"/>
        <v>100</v>
      </c>
    </row>
    <row r="737" spans="1:8" ht="25.5">
      <c r="A737" s="4" t="s">
        <v>410</v>
      </c>
      <c r="B737" s="5" t="s">
        <v>20</v>
      </c>
      <c r="C737" s="4" t="s">
        <v>235</v>
      </c>
      <c r="D737" s="4" t="s">
        <v>638</v>
      </c>
      <c r="E737" s="4" t="s">
        <v>21</v>
      </c>
      <c r="F737" s="6">
        <v>18000</v>
      </c>
      <c r="G737" s="6">
        <v>18000</v>
      </c>
      <c r="H737" s="7">
        <f t="shared" si="19"/>
        <v>100</v>
      </c>
    </row>
    <row r="738" spans="1:8">
      <c r="A738" s="4" t="s">
        <v>410</v>
      </c>
      <c r="B738" s="5" t="s">
        <v>639</v>
      </c>
      <c r="C738" s="4" t="s">
        <v>235</v>
      </c>
      <c r="D738" s="4" t="s">
        <v>640</v>
      </c>
      <c r="E738" s="4" t="s">
        <v>11</v>
      </c>
      <c r="F738" s="6">
        <v>135000</v>
      </c>
      <c r="G738" s="6">
        <v>135000</v>
      </c>
      <c r="H738" s="7">
        <f t="shared" si="19"/>
        <v>100</v>
      </c>
    </row>
    <row r="739" spans="1:8" ht="25.5">
      <c r="A739" s="4" t="s">
        <v>410</v>
      </c>
      <c r="B739" s="5" t="s">
        <v>20</v>
      </c>
      <c r="C739" s="4" t="s">
        <v>235</v>
      </c>
      <c r="D739" s="4" t="s">
        <v>640</v>
      </c>
      <c r="E739" s="4" t="s">
        <v>21</v>
      </c>
      <c r="F739" s="6">
        <v>135000</v>
      </c>
      <c r="G739" s="6">
        <v>135000</v>
      </c>
      <c r="H739" s="7">
        <f t="shared" si="19"/>
        <v>100</v>
      </c>
    </row>
    <row r="741" spans="1:8">
      <c r="A741" s="12"/>
      <c r="B741" s="13" t="s">
        <v>644</v>
      </c>
      <c r="C741" s="13"/>
      <c r="D741" s="13"/>
      <c r="E741" s="13"/>
      <c r="F741" s="14">
        <v>380842251.45999998</v>
      </c>
      <c r="G741" s="14">
        <v>359579541.31999999</v>
      </c>
      <c r="H741" s="15">
        <f>IF(F741=0,0,G741/F741*100)</f>
        <v>94.416924577436703</v>
      </c>
    </row>
  </sheetData>
  <mergeCells count="8">
    <mergeCell ref="A6:H6"/>
    <mergeCell ref="A7:H7"/>
    <mergeCell ref="A8:H8"/>
    <mergeCell ref="G1:H1"/>
    <mergeCell ref="G2:H2"/>
    <mergeCell ref="G3:H3"/>
    <mergeCell ref="G4:H4"/>
    <mergeCell ref="A5:H5"/>
  </mergeCells>
  <pageMargins left="0.24000000000000002" right="0.25" top="0.18" bottom="0.21" header="0.17" footer="0.17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Your Company Name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2011-03-28T07:52:14Z</cp:lastPrinted>
  <dcterms:created xsi:type="dcterms:W3CDTF">2011-03-24T02:23:09Z</dcterms:created>
  <dcterms:modified xsi:type="dcterms:W3CDTF">2012-02-21T10:16:03Z</dcterms:modified>
</cp:coreProperties>
</file>